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choolcounselororg2018.sharepoint.com/sites/Shared/Shared Documents/General/Standards &amp; Model/ASCA National Model/5.0/Templates/Accessible Templates/"/>
    </mc:Choice>
  </mc:AlternateContent>
  <xr:revisionPtr revIDLastSave="1" documentId="8_{2D2A5946-A8A7-4AA7-B080-DBB80DAED723}" xr6:coauthVersionLast="47" xr6:coauthVersionMax="47" xr10:uidLastSave="{8A3DF842-7AF6-4653-BC7E-27C07636CDFD}"/>
  <bookViews>
    <workbookView xWindow="11710" yWindow="2250" windowWidth="18450" windowHeight="18310" firstSheet="1" activeTab="3" xr2:uid="{412F85DB-85E8-45CD-8D34-F8476445CD85}"/>
  </bookViews>
  <sheets>
    <sheet name="DO NOT DELETE-Lookup Table" sheetId="7" r:id="rId1"/>
    <sheet name="Overview " sheetId="4" r:id="rId2"/>
    <sheet name="Example" sheetId="6" r:id="rId3"/>
    <sheet name="Delivery Plan" sheetId="1" r:id="rId4"/>
    <sheet name="Summary" sheetId="8" r:id="rId5"/>
    <sheet name="ASCA Student Standards " sheetId="5" r:id="rId6"/>
    <sheet name="All Behavior Standards" sheetId="2" state="hidden" r:id="rId7"/>
  </sheets>
  <definedNames>
    <definedName name="_xlnm._FilterDatabase" localSheetId="3" hidden="1">'Delivery Plan'!$A$8:$H$9</definedName>
    <definedName name="_xlnm.Print_Titles" localSheetId="3">'Delivery Plan'!$6:$8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0" i="1" l="1"/>
  <c r="E4" i="8"/>
  <c r="E3" i="8"/>
  <c r="B4" i="8"/>
  <c r="C4" i="8"/>
  <c r="A4" i="8"/>
  <c r="I12" i="1"/>
  <c r="I19" i="1"/>
  <c r="I15" i="1"/>
  <c r="I14" i="1"/>
  <c r="I16" i="1"/>
  <c r="I20" i="1"/>
  <c r="I17" i="1"/>
  <c r="I11" i="1"/>
  <c r="I22" i="1"/>
  <c r="I9" i="1"/>
  <c r="I10" i="1"/>
  <c r="I23" i="1"/>
  <c r="I24" i="1"/>
  <c r="I13" i="1"/>
  <c r="I18" i="1"/>
  <c r="I21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</calcChain>
</file>

<file path=xl/sharedStrings.xml><?xml version="1.0" encoding="utf-8"?>
<sst xmlns="http://schemas.openxmlformats.org/spreadsheetml/2006/main" count="210" uniqueCount="129">
  <si>
    <t>Purpose</t>
  </si>
  <si>
    <t xml:space="preserve">This plan provides an overview of how the behavior standards from the ASCA Student Standards are delivered by the school counselor directly </t>
  </si>
  <si>
    <t xml:space="preserve">to students to enhance life-readiness skills. </t>
  </si>
  <si>
    <t xml:space="preserve"> </t>
  </si>
  <si>
    <t>Implementation Notes</t>
  </si>
  <si>
    <t>Tier 1 - Lessons and/or sessions are…</t>
  </si>
  <si>
    <t>1. Developmental and/or preventative</t>
  </si>
  <si>
    <t>2. Delivered to each and every student at a grade level  in classroom, large group, small group or individual settings</t>
  </si>
  <si>
    <t>Tier 2 - Lessons and/or sessions are…</t>
  </si>
  <si>
    <t xml:space="preserve">1. Delivered to one student group in response to identified need or teacher request   OR </t>
  </si>
  <si>
    <t>2. Delivered to students with the identified need in small groups (four-eight sessions and three–12 students)</t>
  </si>
  <si>
    <t>Programs for families, students and/or partners that support the Tier 1 activity and standard</t>
  </si>
  <si>
    <t xml:space="preserve">Includes events sponsored by the school counseling program such as career fairs, college night, etc. for families/education partners  that </t>
  </si>
  <si>
    <t>support the tier 1 activity and standard (if applicable)</t>
  </si>
  <si>
    <t>This plan may be updated throughout the year.</t>
  </si>
  <si>
    <t>ASCA National Model® Fifth Edition 		8/25</t>
  </si>
  <si>
    <t xml:space="preserve">Lessons and Group Sessions </t>
  </si>
  <si>
    <t>School Name</t>
  </si>
  <si>
    <t>Date Created</t>
  </si>
  <si>
    <t>Revision Date</t>
  </si>
  <si>
    <t>Wonderful Middle School</t>
  </si>
  <si>
    <t>ASCA Student Standards</t>
  </si>
  <si>
    <t xml:space="preserve">Delivery Plan </t>
  </si>
  <si>
    <t>Choose only one standard per lesson or session</t>
  </si>
  <si>
    <t>Learning Strategies</t>
  </si>
  <si>
    <t>Self-Management Skills</t>
  </si>
  <si>
    <t xml:space="preserve">Social Skills </t>
  </si>
  <si>
    <r>
      <t xml:space="preserve">Delivery 
</t>
    </r>
    <r>
      <rPr>
        <sz val="10"/>
        <color rgb="FF000000"/>
        <rFont val="Aptos Narrow"/>
        <family val="2"/>
        <scheme val="minor"/>
      </rPr>
      <t>Tier 1 or
 Tier 2</t>
    </r>
  </si>
  <si>
    <t>Participants</t>
  </si>
  <si>
    <t>Start</t>
  </si>
  <si>
    <r>
      <rPr>
        <b/>
        <sz val="9"/>
        <color theme="1"/>
        <rFont val="Aptos Narrow"/>
        <family val="2"/>
        <scheme val="minor"/>
      </rPr>
      <t xml:space="preserve">Programs/events for families, students and/or partners that support the Tier 1 activity and standard </t>
    </r>
    <r>
      <rPr>
        <sz val="9"/>
        <color theme="1"/>
        <rFont val="Aptos Narrow"/>
        <family val="2"/>
        <scheme val="minor"/>
      </rPr>
      <t xml:space="preserve">
(if applicable)</t>
    </r>
  </si>
  <si>
    <t>B-LS 10. 
Participation in enrichment and extracurricular activities</t>
  </si>
  <si>
    <t>Exploring opportunities to get involved at the middle school lesson</t>
  </si>
  <si>
    <t>Tier 1</t>
  </si>
  <si>
    <t>All Grade 6</t>
  </si>
  <si>
    <t>(4) Oct</t>
  </si>
  <si>
    <t>B-LS 7. 
Long- and short-term academic, career and social/emotional goals</t>
  </si>
  <si>
    <t>Seventh grade goal setting lesson</t>
  </si>
  <si>
    <t>All Grade 7</t>
  </si>
  <si>
    <t>Eighth grade career exploration lesson: Exploring career paths and the requirements</t>
  </si>
  <si>
    <t>All Grade 8</t>
  </si>
  <si>
    <t>(5) Nov</t>
  </si>
  <si>
    <t>Career Day: All grades participate in school-day event. Sessions created based on student interest in career paths.  (March)</t>
  </si>
  <si>
    <t>B-LS 3. 
Time-management, organizational and study skills</t>
  </si>
  <si>
    <t>Academic success small group focused on developing time management and study skills.</t>
  </si>
  <si>
    <t>Tier 2</t>
  </si>
  <si>
    <t>Grade 6 students who failed one course in first quarter</t>
  </si>
  <si>
    <t xml:space="preserve">B-SMS 6. 
Ability to identify and overcome barriers </t>
  </si>
  <si>
    <t>Building on my strengths -Lesson on personal growth and resilience</t>
  </si>
  <si>
    <t>(6) Dec</t>
  </si>
  <si>
    <t>B-LS 9. 
Decision-making informed by gathering evidence, getting others’ perspectives and recognizing personal bias</t>
  </si>
  <si>
    <t>Career awareness assessment and exploration lesson</t>
  </si>
  <si>
    <t>(8) Feb</t>
  </si>
  <si>
    <t>B-LS 1. 
Critical-thinking skills to make informed decisions</t>
  </si>
  <si>
    <t>Career Cluster exploration lesson: Students select at least one of interest</t>
  </si>
  <si>
    <t>B-SMS 10. 
Ability to manage transitions and adapt to change</t>
  </si>
  <si>
    <t>Getting ready for high school lesson: Managing different expectations, transition what you need to know</t>
  </si>
  <si>
    <t>(9) Mar</t>
  </si>
  <si>
    <t>High School Visit and Orientation (April)</t>
  </si>
  <si>
    <t>B-SS 8. 
Advocacy skills for self and others and ability to assert self, when necessary</t>
  </si>
  <si>
    <t>Learning to advocate for yourself and others appropriately lesson</t>
  </si>
  <si>
    <t>HOPS Small Group (Homework Organization Planning and Study Skills): Focused on organization and study skills</t>
  </si>
  <si>
    <t>Grade 8 students who failed 2 core courses in 7th grade</t>
  </si>
  <si>
    <t xml:space="preserve">B-SMS 7. 
Effective coping skills </t>
  </si>
  <si>
    <t xml:space="preserve">Grade 7 students identified as having high levels of worry and stress </t>
  </si>
  <si>
    <r>
      <t xml:space="preserve">Title of lesson or group session                                                     </t>
    </r>
    <r>
      <rPr>
        <i/>
        <sz val="9"/>
        <color rgb="FF000000"/>
        <rFont val="Aptos Narrow"/>
        <family val="2"/>
        <scheme val="minor"/>
      </rPr>
      <t xml:space="preserve">1 - List each only once.   </t>
    </r>
    <r>
      <rPr>
        <b/>
        <sz val="9"/>
        <color rgb="FF000000"/>
        <rFont val="Aptos Narrow"/>
        <family val="2"/>
        <scheme val="minor"/>
      </rPr>
      <t xml:space="preserve">                </t>
    </r>
    <r>
      <rPr>
        <i/>
        <sz val="9"/>
        <color rgb="FF000000"/>
        <rFont val="Aptos Narrow"/>
        <family val="2"/>
        <scheme val="minor"/>
      </rPr>
      <t>2 -</t>
    </r>
    <r>
      <rPr>
        <b/>
        <sz val="9"/>
        <color rgb="FF000000"/>
        <rFont val="Aptos Narrow"/>
        <family val="2"/>
        <scheme val="minor"/>
      </rPr>
      <t xml:space="preserve"> </t>
    </r>
    <r>
      <rPr>
        <i/>
        <sz val="9"/>
        <color rgb="FF000000"/>
        <rFont val="Aptos Narrow"/>
        <family val="2"/>
        <scheme val="minor"/>
      </rPr>
      <t>Include brief explantion of unique titles.</t>
    </r>
  </si>
  <si>
    <r>
      <t xml:space="preserve">Delivery 
</t>
    </r>
    <r>
      <rPr>
        <sz val="9"/>
        <color rgb="FF000000"/>
        <rFont val="Aptos Narrow"/>
        <family val="2"/>
        <scheme val="minor"/>
      </rPr>
      <t>Tier 1 or
 Tier 2</t>
    </r>
  </si>
  <si>
    <r>
      <rPr>
        <b/>
        <sz val="9"/>
        <color theme="1"/>
        <rFont val="Aptos Narrow"/>
        <family val="2"/>
        <scheme val="minor"/>
      </rPr>
      <t xml:space="preserve">Programs/events for families, students and/or partners that support the Tier 1 activity and standard </t>
    </r>
    <r>
      <rPr>
        <sz val="9"/>
        <color theme="1"/>
        <rFont val="Aptos Narrow"/>
        <family val="2"/>
        <scheme val="minor"/>
      </rPr>
      <t>(if applicable)</t>
    </r>
  </si>
  <si>
    <t xml:space="preserve">ASCA National Model® </t>
  </si>
  <si>
    <t xml:space="preserve">Fifth Edition </t>
  </si>
  <si>
    <t xml:space="preserve">Learning Strategies </t>
  </si>
  <si>
    <t>B-SMS 1. 
Responsibility for self and actions</t>
  </si>
  <si>
    <t>B-SS 1. 
Effective oral and written communication skills and listening skills</t>
  </si>
  <si>
    <t>B-LS 2. 
Creative approach to learning, tasks and problem solving</t>
  </si>
  <si>
    <t>B-SMS 2. 
Self-discipline and self-control</t>
  </si>
  <si>
    <t>B-SS 2. 
Positive, respectful and supportive relationships with other students who are similar to and different from them</t>
  </si>
  <si>
    <t>B-LS 2. Creative approach to learning, tasks and problem solving</t>
  </si>
  <si>
    <t xml:space="preserve">B-SMS 3. 
Independent work </t>
  </si>
  <si>
    <t>B-SS 3. 
Positive relationships with adults that support success</t>
  </si>
  <si>
    <t>B-LS 4. 
Self-motivation and self-direction to learning</t>
  </si>
  <si>
    <t>B-SMS 4. 
Delayed gratification for long-term rewards</t>
  </si>
  <si>
    <t>B-SS 4. 
Empathy</t>
  </si>
  <si>
    <t>B-LS 5. 
Media and technology skills to enhance learning</t>
  </si>
  <si>
    <t>B-SMS 5. 
Perseverance to achieve long- and short-term goals</t>
  </si>
  <si>
    <t>B-SS 5. 
Ethical decision-making and social responsibility</t>
  </si>
  <si>
    <t>B-LS 6. 
High-quality standards for tasks and activities</t>
  </si>
  <si>
    <t>B-SS 6. 
Effective collaboration and cooperation skills</t>
  </si>
  <si>
    <t>B-SS 7. 
Leadership and teamwork skills to work effectively in diverse groups</t>
  </si>
  <si>
    <t>B-LS 8. 
Engagement in challenging coursework</t>
  </si>
  <si>
    <t>B-SMS 8. 
Balance of school, home and community activities</t>
  </si>
  <si>
    <t>B-SMS 9. 
Personal safety skills</t>
  </si>
  <si>
    <t>B-SS 9. 
Social maturity and behaviors appropriate to the situation and environment</t>
  </si>
  <si>
    <t>B-SS 10. 
Cultural awareness, sensitivity and responsiveness</t>
  </si>
  <si>
    <t xml:space="preserve">Tier 2 </t>
  </si>
  <si>
    <t>(11) May</t>
  </si>
  <si>
    <t>(12) Jun</t>
  </si>
  <si>
    <t xml:space="preserve">All Grade 6 </t>
  </si>
  <si>
    <t xml:space="preserve">(1) Jan </t>
  </si>
  <si>
    <t>Stress Less Squad -  Small group focused on how to manage stress and worry</t>
  </si>
  <si>
    <r>
      <t>Title of lesson or group session</t>
    </r>
    <r>
      <rPr>
        <sz val="10"/>
        <color rgb="FF000000"/>
        <rFont val="Aptos Narrow"/>
        <family val="2"/>
        <scheme val="minor"/>
      </rPr>
      <t xml:space="preserve">                           </t>
    </r>
    <r>
      <rPr>
        <sz val="10"/>
        <color rgb="FFFF0000"/>
        <rFont val="Aptos Narrow"/>
        <family val="2"/>
        <scheme val="minor"/>
      </rPr>
      <t xml:space="preserve">         
 </t>
    </r>
    <r>
      <rPr>
        <i/>
        <sz val="10"/>
        <color rgb="FFFF0000"/>
        <rFont val="Aptos Narrow"/>
        <family val="2"/>
        <scheme val="minor"/>
      </rPr>
      <t>1 - List each only once.             2 - Include brief explantion of unique titles.</t>
    </r>
  </si>
  <si>
    <t>Month</t>
  </si>
  <si>
    <t>Order</t>
  </si>
  <si>
    <t>Jul</t>
  </si>
  <si>
    <t>Aug</t>
  </si>
  <si>
    <t>Sept</t>
  </si>
  <si>
    <t>Oct</t>
  </si>
  <si>
    <t>Nov</t>
  </si>
  <si>
    <t>Dec</t>
  </si>
  <si>
    <t>Jan</t>
  </si>
  <si>
    <t>Feb</t>
  </si>
  <si>
    <t>Mar</t>
  </si>
  <si>
    <t>Apr</t>
  </si>
  <si>
    <t>May</t>
  </si>
  <si>
    <t>(10) Apr</t>
  </si>
  <si>
    <t>SORT</t>
  </si>
  <si>
    <t>(01) Jul</t>
  </si>
  <si>
    <t>(02) Aug</t>
  </si>
  <si>
    <t>(03) Sept</t>
  </si>
  <si>
    <t>(04) Oct</t>
  </si>
  <si>
    <t>(05) Nov</t>
  </si>
  <si>
    <t>(06) Dec</t>
  </si>
  <si>
    <t>(07) Jan</t>
  </si>
  <si>
    <t>(08) Feb</t>
  </si>
  <si>
    <t>(09) Mar</t>
  </si>
  <si>
    <t>Totals</t>
  </si>
  <si>
    <t xml:space="preserve">Total Learning Strategies Selected </t>
  </si>
  <si>
    <t>Total Self-Management Skills</t>
  </si>
  <si>
    <t xml:space="preserve">Total Social Skills </t>
  </si>
  <si>
    <r>
      <rPr>
        <b/>
        <sz val="11"/>
        <color theme="1"/>
        <rFont val="Aptos Narrow"/>
        <family val="2"/>
        <scheme val="minor"/>
      </rPr>
      <t xml:space="preserve">Purpose: </t>
    </r>
    <r>
      <rPr>
        <sz val="11"/>
        <color theme="1"/>
        <rFont val="Aptos Narrow"/>
        <family val="2"/>
        <scheme val="minor"/>
      </rPr>
      <t xml:space="preserve">This summary tab calculates the total number of Learning Strategies, Self-Management Skills and Social Skills, as well as the total number of Tier 1 and Tier 2 activities captures in the Delivery Plan. This can be helpful for reporting information data to leadership during the Annual Administrator Conference, Advisory Council Meetings, etc.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</si>
</sst>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;@"/>
  </numFmts>
  <fonts count="28" x14ac:knownFonts="1">
    <font>
      <sz val="11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0"/>
      <color rgb="FF000000"/>
      <name val="Aptos"/>
      <family val="2"/>
    </font>
    <font>
      <sz val="10"/>
      <color rgb="FF000000"/>
      <name val="Aptos"/>
      <family val="2"/>
    </font>
    <font>
      <sz val="5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i/>
      <sz val="11"/>
      <color theme="0"/>
      <name val="Aptos Narrow"/>
      <family val="2"/>
      <scheme val="minor"/>
    </font>
    <font>
      <i/>
      <sz val="10"/>
      <color theme="0"/>
      <name val="Aptos Narrow"/>
      <family val="2"/>
      <scheme val="minor"/>
    </font>
    <font>
      <sz val="8"/>
      <color rgb="FF000000"/>
      <name val="Aptos"/>
      <family val="2"/>
    </font>
    <font>
      <b/>
      <i/>
      <sz val="10"/>
      <color theme="0"/>
      <name val="Aptos Narrow"/>
      <family val="2"/>
      <scheme val="minor"/>
    </font>
    <font>
      <b/>
      <i/>
      <sz val="10"/>
      <color rgb="FF00000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0"/>
      <color rgb="FFFF0000"/>
      <name val="Aptos Narrow"/>
      <family val="2"/>
      <scheme val="minor"/>
    </font>
    <font>
      <i/>
      <sz val="9"/>
      <color rgb="FF000000"/>
      <name val="Aptos Narrow"/>
      <family val="2"/>
      <scheme val="minor"/>
    </font>
    <font>
      <b/>
      <sz val="9"/>
      <color rgb="FF000000"/>
      <name val="Aptos Narrow"/>
      <family val="2"/>
      <scheme val="minor"/>
    </font>
    <font>
      <i/>
      <sz val="10"/>
      <color rgb="FFFF0000"/>
      <name val="Aptos Narrow"/>
      <family val="2"/>
      <scheme val="minor"/>
    </font>
    <font>
      <sz val="9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4DED4"/>
        <bgColor indexed="64"/>
      </patternFill>
    </fill>
    <fill>
      <patternFill patternType="solid">
        <fgColor rgb="FF8C151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ck">
        <color theme="0"/>
      </top>
      <bottom/>
      <diagonal/>
    </border>
    <border>
      <left style="thick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 style="thin">
        <color indexed="64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 style="thick">
        <color indexed="64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indexed="64"/>
      </left>
      <right/>
      <top style="thick">
        <color theme="0"/>
      </top>
      <bottom style="thick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theme="0"/>
      </top>
      <bottom style="thick">
        <color theme="0"/>
      </bottom>
      <diagonal/>
    </border>
    <border>
      <left/>
      <right style="thin">
        <color indexed="64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/>
      <bottom style="medium">
        <color theme="0"/>
      </bottom>
      <diagonal/>
    </border>
    <border>
      <left style="thick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49" fontId="0" fillId="2" borderId="0" xfId="0" applyNumberFormat="1" applyFill="1" applyAlignment="1">
      <alignment vertical="top" wrapText="1"/>
    </xf>
    <xf numFmtId="0" fontId="0" fillId="0" borderId="0" xfId="0" applyAlignment="1">
      <alignment wrapText="1"/>
    </xf>
    <xf numFmtId="0" fontId="0" fillId="2" borderId="0" xfId="0" applyFill="1" applyAlignment="1">
      <alignment vertical="top" wrapText="1"/>
    </xf>
    <xf numFmtId="0" fontId="0" fillId="4" borderId="0" xfId="0" applyFill="1" applyAlignment="1">
      <alignment vertical="top" wrapText="1"/>
    </xf>
    <xf numFmtId="0" fontId="4" fillId="3" borderId="0" xfId="0" applyFont="1" applyFill="1" applyAlignment="1">
      <alignment horizontal="center" vertical="top" wrapText="1"/>
    </xf>
    <xf numFmtId="0" fontId="6" fillId="0" borderId="0" xfId="0" applyFont="1"/>
    <xf numFmtId="0" fontId="8" fillId="0" borderId="0" xfId="0" applyFont="1" applyAlignment="1">
      <alignment wrapText="1"/>
    </xf>
    <xf numFmtId="0" fontId="0" fillId="0" borderId="3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16" xfId="0" applyFont="1" applyBorder="1"/>
    <xf numFmtId="0" fontId="5" fillId="0" borderId="17" xfId="0" applyFont="1" applyBorder="1"/>
    <xf numFmtId="0" fontId="11" fillId="0" borderId="0" xfId="0" applyFont="1"/>
    <xf numFmtId="0" fontId="5" fillId="0" borderId="0" xfId="0" applyFont="1"/>
    <xf numFmtId="0" fontId="4" fillId="3" borderId="4" xfId="0" applyFont="1" applyFill="1" applyBorder="1"/>
    <xf numFmtId="0" fontId="0" fillId="5" borderId="18" xfId="0" applyFill="1" applyBorder="1"/>
    <xf numFmtId="0" fontId="0" fillId="4" borderId="0" xfId="0" applyFill="1" applyAlignment="1">
      <alignment horizontal="center" wrapText="1"/>
    </xf>
    <xf numFmtId="0" fontId="0" fillId="2" borderId="0" xfId="0" applyFill="1"/>
    <xf numFmtId="0" fontId="13" fillId="4" borderId="10" xfId="0" applyFont="1" applyFill="1" applyBorder="1" applyAlignment="1">
      <alignment horizont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4" fillId="4" borderId="32" xfId="0" applyFont="1" applyFill="1" applyBorder="1" applyAlignment="1">
      <alignment horizontal="center" vertical="center" wrapText="1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4" fillId="3" borderId="4" xfId="0" applyFont="1" applyFill="1" applyBorder="1" applyProtection="1">
      <protection locked="0"/>
    </xf>
    <xf numFmtId="0" fontId="4" fillId="3" borderId="28" xfId="0" applyFont="1" applyFill="1" applyBorder="1" applyProtection="1">
      <protection locked="0"/>
    </xf>
    <xf numFmtId="0" fontId="4" fillId="3" borderId="29" xfId="0" applyFont="1" applyFill="1" applyBorder="1" applyProtection="1">
      <protection locked="0"/>
    </xf>
    <xf numFmtId="0" fontId="12" fillId="5" borderId="26" xfId="0" applyFont="1" applyFill="1" applyBorder="1" applyAlignment="1" applyProtection="1">
      <alignment wrapText="1"/>
      <protection locked="0"/>
    </xf>
    <xf numFmtId="0" fontId="12" fillId="5" borderId="18" xfId="0" applyFont="1" applyFill="1" applyBorder="1" applyAlignment="1" applyProtection="1">
      <alignment wrapText="1"/>
      <protection locked="0"/>
    </xf>
    <xf numFmtId="0" fontId="12" fillId="5" borderId="27" xfId="0" applyFont="1" applyFill="1" applyBorder="1" applyAlignment="1" applyProtection="1">
      <alignment wrapText="1"/>
      <protection locked="0"/>
    </xf>
    <xf numFmtId="0" fontId="12" fillId="5" borderId="26" xfId="0" applyFont="1" applyFill="1" applyBorder="1" applyProtection="1">
      <protection locked="0"/>
    </xf>
    <xf numFmtId="0" fontId="12" fillId="5" borderId="18" xfId="0" applyFont="1" applyFill="1" applyBorder="1" applyProtection="1">
      <protection locked="0"/>
    </xf>
    <xf numFmtId="0" fontId="12" fillId="5" borderId="27" xfId="0" applyFont="1" applyFill="1" applyBorder="1" applyProtection="1">
      <protection locked="0"/>
    </xf>
    <xf numFmtId="0" fontId="8" fillId="0" borderId="0" xfId="0" applyFont="1" applyAlignment="1" applyProtection="1">
      <alignment wrapText="1"/>
      <protection locked="0"/>
    </xf>
    <xf numFmtId="0" fontId="4" fillId="3" borderId="10" xfId="0" applyFont="1" applyFill="1" applyBorder="1" applyAlignment="1" applyProtection="1">
      <alignment horizontal="center"/>
      <protection locked="0"/>
    </xf>
    <xf numFmtId="0" fontId="4" fillId="3" borderId="30" xfId="0" applyFont="1" applyFill="1" applyBorder="1" applyAlignment="1" applyProtection="1">
      <alignment horizontal="center"/>
      <protection locked="0"/>
    </xf>
    <xf numFmtId="0" fontId="4" fillId="3" borderId="31" xfId="0" applyFont="1" applyFill="1" applyBorder="1" applyAlignment="1" applyProtection="1">
      <alignment horizontal="center"/>
      <protection locked="0"/>
    </xf>
    <xf numFmtId="0" fontId="6" fillId="4" borderId="12" xfId="0" applyFont="1" applyFill="1" applyBorder="1" applyAlignment="1" applyProtection="1">
      <alignment horizontal="center"/>
      <protection locked="0"/>
    </xf>
    <xf numFmtId="0" fontId="6" fillId="4" borderId="8" xfId="0" applyFont="1" applyFill="1" applyBorder="1" applyAlignment="1" applyProtection="1">
      <alignment horizontal="center"/>
      <protection locked="0"/>
    </xf>
    <xf numFmtId="0" fontId="6" fillId="4" borderId="5" xfId="0" applyFont="1" applyFill="1" applyBorder="1" applyAlignment="1" applyProtection="1">
      <alignment horizontal="center"/>
      <protection locked="0"/>
    </xf>
    <xf numFmtId="0" fontId="17" fillId="3" borderId="10" xfId="0" applyFont="1" applyFill="1" applyBorder="1" applyAlignment="1" applyProtection="1">
      <alignment horizontal="center" wrapText="1"/>
      <protection locked="0"/>
    </xf>
    <xf numFmtId="0" fontId="17" fillId="3" borderId="30" xfId="0" applyFont="1" applyFill="1" applyBorder="1" applyAlignment="1" applyProtection="1">
      <alignment horizontal="center" wrapText="1"/>
      <protection locked="0"/>
    </xf>
    <xf numFmtId="0" fontId="2" fillId="4" borderId="23" xfId="0" applyFont="1" applyFill="1" applyBorder="1" applyAlignment="1" applyProtection="1">
      <alignment horizontal="center" wrapText="1"/>
      <protection locked="0"/>
    </xf>
    <xf numFmtId="0" fontId="0" fillId="4" borderId="22" xfId="0" applyFill="1" applyBorder="1" applyAlignment="1" applyProtection="1">
      <alignment horizontal="center" wrapText="1"/>
      <protection locked="0"/>
    </xf>
    <xf numFmtId="0" fontId="15" fillId="0" borderId="21" xfId="0" applyFont="1" applyBorder="1" applyAlignment="1" applyProtection="1">
      <alignment horizontal="center" vertical="center" wrapText="1"/>
      <protection locked="0"/>
    </xf>
    <xf numFmtId="0" fontId="15" fillId="0" borderId="14" xfId="0" applyFont="1" applyBorder="1" applyAlignment="1" applyProtection="1">
      <alignment horizontal="center" vertical="center" wrapText="1"/>
      <protection locked="0"/>
    </xf>
    <xf numFmtId="0" fontId="15" fillId="0" borderId="13" xfId="0" applyFont="1" applyBorder="1" applyAlignment="1" applyProtection="1">
      <alignment horizontal="center" vertical="center" wrapText="1"/>
      <protection locked="0"/>
    </xf>
    <xf numFmtId="0" fontId="24" fillId="4" borderId="24" xfId="0" applyFont="1" applyFill="1" applyBorder="1" applyAlignment="1" applyProtection="1">
      <alignment horizontal="center" vertical="center" wrapText="1"/>
      <protection locked="0"/>
    </xf>
    <xf numFmtId="0" fontId="14" fillId="4" borderId="24" xfId="0" applyFont="1" applyFill="1" applyBorder="1" applyAlignment="1" applyProtection="1">
      <alignment horizontal="center" vertical="center" wrapText="1"/>
      <protection locked="0"/>
    </xf>
    <xf numFmtId="0" fontId="13" fillId="4" borderId="10" xfId="0" applyFont="1" applyFill="1" applyBorder="1" applyAlignment="1" applyProtection="1">
      <alignment horizontal="center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19" xfId="0" applyBorder="1" applyAlignment="1" applyProtection="1">
      <alignment vertical="top" wrapText="1"/>
      <protection locked="0"/>
    </xf>
    <xf numFmtId="0" fontId="0" fillId="0" borderId="20" xfId="0" applyBorder="1" applyAlignment="1" applyProtection="1">
      <alignment vertical="top" wrapText="1"/>
      <protection locked="0"/>
    </xf>
    <xf numFmtId="0" fontId="18" fillId="0" borderId="0" xfId="0" applyFont="1" applyAlignment="1" applyProtection="1">
      <alignment vertical="center"/>
      <protection locked="0"/>
    </xf>
    <xf numFmtId="16" fontId="18" fillId="0" borderId="0" xfId="0" applyNumberFormat="1" applyFont="1" applyAlignment="1" applyProtection="1">
      <alignment vertical="center"/>
      <protection locked="0"/>
    </xf>
    <xf numFmtId="164" fontId="18" fillId="0" borderId="0" xfId="0" applyNumberFormat="1" applyFont="1" applyAlignment="1" applyProtection="1">
      <alignment horizontal="left" vertical="center"/>
      <protection locked="0"/>
    </xf>
    <xf numFmtId="0" fontId="24" fillId="4" borderId="34" xfId="0" applyFont="1" applyFill="1" applyBorder="1" applyAlignment="1">
      <alignment horizontal="center" vertical="center" wrapText="1"/>
    </xf>
    <xf numFmtId="0" fontId="24" fillId="4" borderId="35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5" borderId="36" xfId="0" applyFont="1" applyFill="1" applyBorder="1" applyAlignment="1">
      <alignment horizontal="center" vertical="center" wrapText="1"/>
    </xf>
    <xf numFmtId="0" fontId="0" fillId="5" borderId="37" xfId="0" applyFill="1" applyBorder="1"/>
    <xf numFmtId="0" fontId="0" fillId="0" borderId="1" xfId="0" applyBorder="1"/>
    <xf numFmtId="0" fontId="15" fillId="5" borderId="38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wrapText="1"/>
    </xf>
    <xf numFmtId="0" fontId="16" fillId="3" borderId="7" xfId="0" applyFont="1" applyFill="1" applyBorder="1" applyAlignment="1">
      <alignment horizontal="center" wrapText="1"/>
    </xf>
    <xf numFmtId="0" fontId="16" fillId="3" borderId="10" xfId="0" applyFont="1" applyFill="1" applyBorder="1" applyAlignment="1">
      <alignment horizontal="center" wrapText="1"/>
    </xf>
    <xf numFmtId="0" fontId="20" fillId="4" borderId="25" xfId="0" applyFont="1" applyFill="1" applyBorder="1" applyAlignment="1">
      <alignment horizontal="center" wrapText="1"/>
    </xf>
    <xf numFmtId="0" fontId="21" fillId="0" borderId="25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4" fillId="3" borderId="4" xfId="0" applyFont="1" applyFill="1" applyBorder="1"/>
    <xf numFmtId="0" fontId="4" fillId="3" borderId="28" xfId="0" applyFont="1" applyFill="1" applyBorder="1"/>
    <xf numFmtId="0" fontId="4" fillId="3" borderId="29" xfId="0" applyFont="1" applyFill="1" applyBorder="1"/>
    <xf numFmtId="0" fontId="4" fillId="3" borderId="15" xfId="0" applyFont="1" applyFill="1" applyBorder="1"/>
    <xf numFmtId="0" fontId="6" fillId="0" borderId="15" xfId="0" applyFont="1" applyBorder="1"/>
    <xf numFmtId="0" fontId="8" fillId="0" borderId="15" xfId="0" applyFont="1" applyBorder="1"/>
    <xf numFmtId="0" fontId="12" fillId="5" borderId="26" xfId="0" applyFont="1" applyFill="1" applyBorder="1" applyAlignment="1">
      <alignment wrapText="1"/>
    </xf>
    <xf numFmtId="0" fontId="12" fillId="5" borderId="18" xfId="0" applyFont="1" applyFill="1" applyBorder="1" applyAlignment="1">
      <alignment wrapText="1"/>
    </xf>
    <xf numFmtId="0" fontId="12" fillId="5" borderId="27" xfId="0" applyFont="1" applyFill="1" applyBorder="1" applyAlignment="1">
      <alignment wrapText="1"/>
    </xf>
    <xf numFmtId="14" fontId="0" fillId="5" borderId="6" xfId="0" applyNumberFormat="1" applyFill="1" applyBorder="1"/>
    <xf numFmtId="0" fontId="0" fillId="5" borderId="1" xfId="0" applyFill="1" applyBorder="1"/>
    <xf numFmtId="0" fontId="0" fillId="5" borderId="11" xfId="0" applyFill="1" applyBorder="1"/>
    <xf numFmtId="0" fontId="4" fillId="3" borderId="12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0" fillId="0" borderId="9" xfId="0" applyBorder="1"/>
    <xf numFmtId="0" fontId="4" fillId="3" borderId="1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4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CC0000"/>
      <color rgb="FFF4DED4"/>
      <color rgb="FF8C1515"/>
      <color rgb="FFA500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53936</xdr:colOff>
      <xdr:row>0</xdr:row>
      <xdr:rowOff>0</xdr:rowOff>
    </xdr:from>
    <xdr:to>
      <xdr:col>1</xdr:col>
      <xdr:colOff>3214</xdr:colOff>
      <xdr:row>0</xdr:row>
      <xdr:rowOff>1142170</xdr:rowOff>
    </xdr:to>
    <xdr:pic>
      <xdr:nvPicPr>
        <xdr:cNvPr id="3" name="Picture 2" descr="ASCA Student Standards Delivery Plan Page Banner">
          <a:extLst>
            <a:ext uri="{FF2B5EF4-FFF2-40B4-BE49-F238E27FC236}">
              <a16:creationId xmlns:a16="http://schemas.microsoft.com/office/drawing/2014/main" id="{462D2AE9-3BAB-004E-9D9E-F67F57B74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36" y="0"/>
          <a:ext cx="8629728" cy="11421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12700</xdr:rowOff>
    </xdr:to>
    <xdr:pic>
      <xdr:nvPicPr>
        <xdr:cNvPr id="3" name="Picture 2" title="ASCA Student Standards Delivery Plan">
          <a:extLst>
            <a:ext uri="{FF2B5EF4-FFF2-40B4-BE49-F238E27FC236}">
              <a16:creationId xmlns:a16="http://schemas.microsoft.com/office/drawing/2014/main" id="{74601CDF-14C2-4C0F-BE0F-27EFD6BA6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318500" cy="1219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56018</xdr:colOff>
      <xdr:row>0</xdr:row>
      <xdr:rowOff>0</xdr:rowOff>
    </xdr:from>
    <xdr:to>
      <xdr:col>9</xdr:col>
      <xdr:colOff>15874</xdr:colOff>
      <xdr:row>0</xdr:row>
      <xdr:rowOff>1186238</xdr:rowOff>
    </xdr:to>
    <xdr:pic>
      <xdr:nvPicPr>
        <xdr:cNvPr id="4" name="Picture 3" title="ASCA Student Standards Delivery Plan">
          <a:extLst>
            <a:ext uri="{FF2B5EF4-FFF2-40B4-BE49-F238E27FC236}">
              <a16:creationId xmlns:a16="http://schemas.microsoft.com/office/drawing/2014/main" id="{C6889039-F133-FF4E-B389-1EFF91231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18" y="0"/>
          <a:ext cx="8746669" cy="118623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216193</xdr:colOff>
      <xdr:row>42</xdr:row>
      <xdr:rowOff>95643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FE67B6-F50C-A0E5-2DDD-0F76444EA63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702593" cy="76457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A20D7-A0C9-4330-9721-3BD56D081443}">
  <dimension ref="A1"/>
  <sheetViews>
    <sheetView workbookViewId="0">
      <selection sqref="A1:B12"/>
    </sheetView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15114-40AF-4A2F-B8B2-FD2D5B70E872}">
  <sheetPr>
    <tabColor rgb="FFFF0000"/>
  </sheetPr>
  <dimension ref="A1:G23"/>
  <sheetViews>
    <sheetView zoomScale="120" zoomScaleNormal="120" workbookViewId="0">
      <pane ySplit="1" topLeftCell="A2" activePane="bottomLeft" state="frozen"/>
      <selection pane="bottomLeft" activeCell="A4" sqref="A4"/>
    </sheetView>
  </sheetViews>
  <sheetFormatPr defaultColWidth="9" defaultRowHeight="14.5" x14ac:dyDescent="0.35"/>
  <cols>
    <col min="1" max="1" width="114.453125" customWidth="1"/>
  </cols>
  <sheetData>
    <row r="1" spans="1:7" ht="91" customHeight="1" x14ac:dyDescent="0.35"/>
    <row r="3" spans="1:7" x14ac:dyDescent="0.35">
      <c r="A3" s="12" t="s">
        <v>0</v>
      </c>
    </row>
    <row r="4" spans="1:7" x14ac:dyDescent="0.35">
      <c r="A4" s="13" t="s">
        <v>1</v>
      </c>
    </row>
    <row r="5" spans="1:7" ht="18.5" x14ac:dyDescent="0.45">
      <c r="A5" s="13" t="s">
        <v>2</v>
      </c>
      <c r="F5" s="6"/>
      <c r="G5" s="6"/>
    </row>
    <row r="6" spans="1:7" ht="18.5" x14ac:dyDescent="0.45">
      <c r="A6" s="12" t="s">
        <v>3</v>
      </c>
      <c r="F6" s="6"/>
      <c r="G6" s="6"/>
    </row>
    <row r="7" spans="1:7" ht="18.5" x14ac:dyDescent="0.45">
      <c r="A7" s="12" t="s">
        <v>4</v>
      </c>
      <c r="F7" s="6"/>
      <c r="G7" s="6"/>
    </row>
    <row r="8" spans="1:7" x14ac:dyDescent="0.35">
      <c r="A8" s="12" t="s">
        <v>5</v>
      </c>
    </row>
    <row r="9" spans="1:7" x14ac:dyDescent="0.35">
      <c r="A9" s="13" t="s">
        <v>6</v>
      </c>
    </row>
    <row r="10" spans="1:7" x14ac:dyDescent="0.35">
      <c r="A10" s="13" t="s">
        <v>7</v>
      </c>
    </row>
    <row r="11" spans="1:7" x14ac:dyDescent="0.35">
      <c r="A11" s="12" t="s">
        <v>3</v>
      </c>
    </row>
    <row r="12" spans="1:7" x14ac:dyDescent="0.35">
      <c r="A12" s="12" t="s">
        <v>8</v>
      </c>
    </row>
    <row r="13" spans="1:7" x14ac:dyDescent="0.35">
      <c r="A13" s="13" t="s">
        <v>9</v>
      </c>
    </row>
    <row r="14" spans="1:7" x14ac:dyDescent="0.35">
      <c r="A14" s="13" t="s">
        <v>10</v>
      </c>
    </row>
    <row r="15" spans="1:7" x14ac:dyDescent="0.35">
      <c r="A15" s="12" t="s">
        <v>3</v>
      </c>
    </row>
    <row r="16" spans="1:7" x14ac:dyDescent="0.35">
      <c r="A16" s="12" t="s">
        <v>11</v>
      </c>
    </row>
    <row r="17" spans="1:1" x14ac:dyDescent="0.35">
      <c r="A17" s="13" t="s">
        <v>12</v>
      </c>
    </row>
    <row r="18" spans="1:1" x14ac:dyDescent="0.35">
      <c r="A18" t="s">
        <v>13</v>
      </c>
    </row>
    <row r="19" spans="1:1" x14ac:dyDescent="0.35">
      <c r="A19" s="13"/>
    </row>
    <row r="20" spans="1:1" x14ac:dyDescent="0.35">
      <c r="A20" s="13" t="s">
        <v>14</v>
      </c>
    </row>
    <row r="23" spans="1:1" x14ac:dyDescent="0.35">
      <c r="A23" s="17" t="s">
        <v>15</v>
      </c>
    </row>
  </sheetData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034E5-DA4E-4CCC-B39C-72994023D5D8}">
  <sheetPr>
    <tabColor theme="0" tint="-0.249977111117893"/>
  </sheetPr>
  <dimension ref="A1:DO71"/>
  <sheetViews>
    <sheetView zoomScaleNormal="100" workbookViewId="0">
      <pane ySplit="8" topLeftCell="A9" activePane="bottomLeft" state="frozen"/>
      <selection pane="bottomLeft" activeCell="K12" sqref="K12"/>
    </sheetView>
  </sheetViews>
  <sheetFormatPr defaultColWidth="8.81640625" defaultRowHeight="14.5" x14ac:dyDescent="0.35"/>
  <cols>
    <col min="1" max="3" width="15.453125" customWidth="1"/>
    <col min="4" max="4" width="20.453125" customWidth="1"/>
    <col min="5" max="5" width="9.453125" customWidth="1"/>
    <col min="6" max="6" width="10.1796875" customWidth="1"/>
    <col min="7" max="7" width="7.1796875" customWidth="1"/>
    <col min="8" max="8" width="25.453125" customWidth="1"/>
  </cols>
  <sheetData>
    <row r="1" spans="1:119" s="14" customFormat="1" ht="95.25" customHeight="1" thickBot="1" x14ac:dyDescent="0.55000000000000004">
      <c r="A1" s="83"/>
      <c r="B1" s="83"/>
      <c r="C1" s="83"/>
      <c r="D1" s="83"/>
      <c r="E1" s="83"/>
      <c r="F1" s="83"/>
      <c r="G1" s="83"/>
      <c r="H1" s="8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</row>
    <row r="2" spans="1:119" s="15" customFormat="1" ht="19" thickTop="1" x14ac:dyDescent="0.45">
      <c r="A2" s="16"/>
      <c r="B2" s="17"/>
      <c r="C2" s="17"/>
      <c r="D2" s="6" t="s">
        <v>16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</row>
    <row r="3" spans="1:119" s="6" customFormat="1" ht="18.5" x14ac:dyDescent="0.45">
      <c r="A3" s="84" t="s">
        <v>17</v>
      </c>
      <c r="B3" s="85"/>
      <c r="C3" s="85"/>
      <c r="D3" s="86"/>
      <c r="E3" s="87" t="s">
        <v>18</v>
      </c>
      <c r="F3" s="88"/>
      <c r="G3" s="89"/>
      <c r="H3" s="18" t="s">
        <v>19</v>
      </c>
    </row>
    <row r="4" spans="1:119" ht="15.5" customHeight="1" x14ac:dyDescent="0.4">
      <c r="A4" s="90" t="s">
        <v>20</v>
      </c>
      <c r="B4" s="91"/>
      <c r="C4" s="91"/>
      <c r="D4" s="92"/>
      <c r="E4" s="93">
        <v>45828</v>
      </c>
      <c r="F4" s="94"/>
      <c r="G4" s="95"/>
      <c r="H4" s="19"/>
    </row>
    <row r="5" spans="1:119" ht="3" customHeight="1" thickBot="1" x14ac:dyDescent="0.5">
      <c r="A5" s="7"/>
      <c r="B5" s="7"/>
      <c r="C5" s="7"/>
      <c r="D5" s="7"/>
    </row>
    <row r="6" spans="1:119" ht="19" customHeight="1" thickTop="1" thickBot="1" x14ac:dyDescent="0.5">
      <c r="A6" s="96" t="s">
        <v>21</v>
      </c>
      <c r="B6" s="97"/>
      <c r="C6" s="98"/>
      <c r="D6" s="99" t="s">
        <v>22</v>
      </c>
      <c r="E6" s="99"/>
      <c r="F6" s="99"/>
      <c r="G6" s="99"/>
      <c r="H6" s="100"/>
    </row>
    <row r="7" spans="1:119" ht="15.5" thickTop="1" thickBot="1" x14ac:dyDescent="0.4">
      <c r="A7" s="78" t="s">
        <v>23</v>
      </c>
      <c r="B7" s="79"/>
      <c r="C7" s="80"/>
      <c r="D7" s="81"/>
      <c r="E7" s="82"/>
      <c r="F7" s="82"/>
      <c r="G7" s="82"/>
      <c r="H7" s="20"/>
    </row>
    <row r="8" spans="1:119" ht="66" thickTop="1" thickBot="1" x14ac:dyDescent="0.4">
      <c r="A8" s="27" t="s">
        <v>24</v>
      </c>
      <c r="B8" s="23" t="s">
        <v>25</v>
      </c>
      <c r="C8" s="24" t="s">
        <v>26</v>
      </c>
      <c r="D8" s="25" t="s">
        <v>99</v>
      </c>
      <c r="E8" s="25" t="s">
        <v>27</v>
      </c>
      <c r="F8" s="25" t="s">
        <v>28</v>
      </c>
      <c r="G8" s="26" t="s">
        <v>29</v>
      </c>
      <c r="H8" s="22" t="s">
        <v>30</v>
      </c>
    </row>
    <row r="9" spans="1:119" s="2" customFormat="1" ht="73" thickTop="1" x14ac:dyDescent="0.35">
      <c r="A9" s="8" t="s">
        <v>31</v>
      </c>
      <c r="B9" s="9"/>
      <c r="C9" s="10"/>
      <c r="D9" s="9" t="s">
        <v>32</v>
      </c>
      <c r="E9" s="9" t="s">
        <v>33</v>
      </c>
      <c r="F9" s="9" t="s">
        <v>34</v>
      </c>
      <c r="G9" s="10" t="s">
        <v>35</v>
      </c>
      <c r="H9" s="8"/>
    </row>
    <row r="10" spans="1:119" s="2" customFormat="1" ht="87" x14ac:dyDescent="0.35">
      <c r="A10" s="8" t="s">
        <v>36</v>
      </c>
      <c r="B10" s="9"/>
      <c r="C10" s="10"/>
      <c r="D10" s="9" t="s">
        <v>37</v>
      </c>
      <c r="E10" s="9" t="s">
        <v>33</v>
      </c>
      <c r="F10" s="9" t="s">
        <v>38</v>
      </c>
      <c r="G10" s="10" t="s">
        <v>35</v>
      </c>
      <c r="H10" s="8"/>
    </row>
    <row r="11" spans="1:119" s="2" customFormat="1" ht="87.5" thickBot="1" x14ac:dyDescent="0.4">
      <c r="A11" s="8" t="s">
        <v>36</v>
      </c>
      <c r="B11" s="9"/>
      <c r="C11" s="10"/>
      <c r="D11" s="9" t="s">
        <v>39</v>
      </c>
      <c r="E11" s="9" t="s">
        <v>33</v>
      </c>
      <c r="F11" s="9" t="s">
        <v>40</v>
      </c>
      <c r="G11" s="10" t="s">
        <v>41</v>
      </c>
      <c r="H11" s="8" t="s">
        <v>42</v>
      </c>
    </row>
    <row r="12" spans="1:119" s="2" customFormat="1" ht="87.5" thickTop="1" x14ac:dyDescent="0.35">
      <c r="A12" s="8" t="s">
        <v>43</v>
      </c>
      <c r="B12" s="9"/>
      <c r="C12" s="11"/>
      <c r="D12" s="9" t="s">
        <v>44</v>
      </c>
      <c r="E12" s="9" t="s">
        <v>45</v>
      </c>
      <c r="F12" s="9" t="s">
        <v>46</v>
      </c>
      <c r="G12" s="10" t="s">
        <v>41</v>
      </c>
      <c r="H12" s="8"/>
    </row>
    <row r="13" spans="1:119" s="2" customFormat="1" ht="58" x14ac:dyDescent="0.35">
      <c r="A13" s="8"/>
      <c r="B13" s="9" t="s">
        <v>47</v>
      </c>
      <c r="C13" s="10"/>
      <c r="D13" s="9" t="s">
        <v>48</v>
      </c>
      <c r="E13" s="9" t="s">
        <v>33</v>
      </c>
      <c r="F13" s="9" t="s">
        <v>40</v>
      </c>
      <c r="G13" s="10" t="s">
        <v>49</v>
      </c>
      <c r="H13" s="8"/>
    </row>
    <row r="14" spans="1:119" s="2" customFormat="1" ht="130.5" x14ac:dyDescent="0.35">
      <c r="A14" s="8" t="s">
        <v>50</v>
      </c>
      <c r="B14" s="9"/>
      <c r="C14" s="10"/>
      <c r="D14" s="9" t="s">
        <v>51</v>
      </c>
      <c r="E14" s="9" t="s">
        <v>33</v>
      </c>
      <c r="F14" s="9" t="s">
        <v>34</v>
      </c>
      <c r="G14" s="10" t="s">
        <v>52</v>
      </c>
      <c r="H14" s="8"/>
    </row>
    <row r="15" spans="1:119" s="2" customFormat="1" ht="72.5" x14ac:dyDescent="0.35">
      <c r="A15" s="8" t="s">
        <v>53</v>
      </c>
      <c r="B15" s="9"/>
      <c r="C15" s="10"/>
      <c r="D15" s="9" t="s">
        <v>54</v>
      </c>
      <c r="E15" s="9" t="s">
        <v>33</v>
      </c>
      <c r="F15" s="9" t="s">
        <v>38</v>
      </c>
      <c r="G15" s="10" t="s">
        <v>52</v>
      </c>
      <c r="H15" s="8"/>
    </row>
    <row r="16" spans="1:119" s="2" customFormat="1" ht="72.5" x14ac:dyDescent="0.35">
      <c r="A16" s="8"/>
      <c r="B16" s="9" t="s">
        <v>55</v>
      </c>
      <c r="C16" s="10"/>
      <c r="D16" s="9" t="s">
        <v>56</v>
      </c>
      <c r="E16" s="9" t="s">
        <v>33</v>
      </c>
      <c r="F16" s="9" t="s">
        <v>40</v>
      </c>
      <c r="G16" s="10" t="s">
        <v>57</v>
      </c>
      <c r="H16" s="8" t="s">
        <v>58</v>
      </c>
    </row>
    <row r="17" spans="1:8" s="2" customFormat="1" ht="87" x14ac:dyDescent="0.35">
      <c r="A17" s="8"/>
      <c r="B17" s="9"/>
      <c r="C17" s="10" t="s">
        <v>59</v>
      </c>
      <c r="D17" s="9" t="s">
        <v>60</v>
      </c>
      <c r="E17" s="9" t="s">
        <v>33</v>
      </c>
      <c r="F17" s="9" t="s">
        <v>96</v>
      </c>
      <c r="G17" s="10" t="s">
        <v>97</v>
      </c>
      <c r="H17" s="8"/>
    </row>
    <row r="18" spans="1:8" s="2" customFormat="1" ht="101.5" x14ac:dyDescent="0.35">
      <c r="A18" s="8" t="s">
        <v>43</v>
      </c>
      <c r="B18" s="9"/>
      <c r="C18" s="10"/>
      <c r="D18" s="9" t="s">
        <v>61</v>
      </c>
      <c r="E18" s="9" t="s">
        <v>45</v>
      </c>
      <c r="F18" s="9" t="s">
        <v>62</v>
      </c>
      <c r="G18" s="10" t="s">
        <v>35</v>
      </c>
      <c r="H18" s="8"/>
    </row>
    <row r="19" spans="1:8" s="2" customFormat="1" ht="101.5" x14ac:dyDescent="0.35">
      <c r="A19" s="8"/>
      <c r="B19" s="9" t="s">
        <v>63</v>
      </c>
      <c r="C19" s="10"/>
      <c r="D19" s="9" t="s">
        <v>98</v>
      </c>
      <c r="E19" s="9" t="s">
        <v>45</v>
      </c>
      <c r="F19" s="9" t="s">
        <v>64</v>
      </c>
      <c r="G19" s="10" t="s">
        <v>41</v>
      </c>
      <c r="H19" s="8"/>
    </row>
    <row r="20" spans="1:8" s="2" customFormat="1" x14ac:dyDescent="0.35">
      <c r="A20" s="8"/>
      <c r="B20" s="9"/>
      <c r="C20" s="10"/>
      <c r="D20" s="9"/>
      <c r="E20" s="9"/>
      <c r="F20" s="9"/>
      <c r="G20" s="10"/>
      <c r="H20" s="8"/>
    </row>
    <row r="21" spans="1:8" s="2" customFormat="1" x14ac:dyDescent="0.35">
      <c r="A21" s="8"/>
      <c r="B21" s="9"/>
      <c r="C21" s="10"/>
      <c r="D21" s="9"/>
      <c r="E21" s="9"/>
      <c r="F21" s="9"/>
      <c r="G21" s="10"/>
      <c r="H21" s="8"/>
    </row>
    <row r="22" spans="1:8" s="2" customFormat="1" x14ac:dyDescent="0.35">
      <c r="A22" s="8"/>
      <c r="B22" s="9"/>
      <c r="C22" s="10"/>
      <c r="D22" s="9"/>
      <c r="E22" s="9"/>
      <c r="F22" s="9"/>
      <c r="G22" s="10"/>
      <c r="H22" s="8"/>
    </row>
    <row r="23" spans="1:8" s="2" customFormat="1" x14ac:dyDescent="0.35">
      <c r="A23" s="8"/>
      <c r="B23" s="9"/>
      <c r="C23" s="10"/>
      <c r="D23" s="9"/>
      <c r="E23" s="9"/>
      <c r="F23" s="9"/>
      <c r="G23" s="10"/>
      <c r="H23" s="8"/>
    </row>
    <row r="24" spans="1:8" s="2" customFormat="1" x14ac:dyDescent="0.35">
      <c r="A24" s="8"/>
      <c r="B24" s="9"/>
      <c r="C24" s="10"/>
      <c r="D24" s="9"/>
      <c r="E24" s="9"/>
      <c r="F24" s="9"/>
      <c r="G24" s="10"/>
      <c r="H24" s="8"/>
    </row>
    <row r="25" spans="1:8" s="2" customFormat="1" x14ac:dyDescent="0.35">
      <c r="A25" s="8"/>
      <c r="B25" s="9"/>
      <c r="C25" s="10"/>
      <c r="D25" s="9"/>
      <c r="E25" s="9"/>
      <c r="F25" s="9"/>
      <c r="G25" s="10"/>
      <c r="H25" s="8"/>
    </row>
    <row r="26" spans="1:8" s="2" customFormat="1" x14ac:dyDescent="0.35">
      <c r="A26" s="8"/>
      <c r="B26" s="9"/>
      <c r="C26" s="10"/>
      <c r="D26" s="9"/>
      <c r="E26" s="9"/>
      <c r="F26" s="9"/>
      <c r="G26" s="10"/>
      <c r="H26" s="8"/>
    </row>
    <row r="27" spans="1:8" s="2" customFormat="1" x14ac:dyDescent="0.35">
      <c r="A27" s="8"/>
      <c r="B27" s="9"/>
      <c r="C27" s="10"/>
      <c r="D27" s="9"/>
      <c r="E27" s="9"/>
      <c r="F27" s="9"/>
      <c r="G27" s="10"/>
      <c r="H27" s="8"/>
    </row>
    <row r="28" spans="1:8" s="2" customFormat="1" x14ac:dyDescent="0.35">
      <c r="A28" s="8"/>
      <c r="B28" s="9"/>
      <c r="C28" s="10"/>
      <c r="D28" s="9"/>
      <c r="E28" s="9"/>
      <c r="F28" s="9"/>
      <c r="G28" s="10"/>
      <c r="H28" s="8"/>
    </row>
    <row r="29" spans="1:8" s="2" customFormat="1" x14ac:dyDescent="0.35">
      <c r="A29" s="8"/>
      <c r="B29" s="9"/>
      <c r="C29" s="10"/>
      <c r="D29" s="9"/>
      <c r="E29" s="9"/>
      <c r="F29" s="9"/>
      <c r="G29" s="10"/>
      <c r="H29" s="8"/>
    </row>
    <row r="30" spans="1:8" s="2" customFormat="1" x14ac:dyDescent="0.35">
      <c r="A30" s="8"/>
      <c r="B30" s="9"/>
      <c r="C30" s="10"/>
      <c r="D30" s="9"/>
      <c r="E30" s="9"/>
      <c r="F30" s="9"/>
      <c r="G30" s="10"/>
      <c r="H30" s="8"/>
    </row>
    <row r="31" spans="1:8" s="2" customFormat="1" x14ac:dyDescent="0.35">
      <c r="A31" s="8"/>
      <c r="B31" s="9"/>
      <c r="C31" s="10"/>
      <c r="D31" s="9"/>
      <c r="E31" s="9"/>
      <c r="F31" s="9"/>
      <c r="G31" s="10"/>
      <c r="H31" s="8"/>
    </row>
    <row r="32" spans="1:8" s="2" customFormat="1" x14ac:dyDescent="0.35">
      <c r="A32" s="8"/>
      <c r="B32" s="9"/>
      <c r="C32" s="10"/>
      <c r="D32" s="9"/>
      <c r="E32" s="9"/>
      <c r="F32" s="9"/>
      <c r="G32" s="10"/>
      <c r="H32" s="8"/>
    </row>
    <row r="33" spans="1:8" s="2" customFormat="1" x14ac:dyDescent="0.35">
      <c r="A33" s="8"/>
      <c r="B33" s="9"/>
      <c r="C33" s="10"/>
      <c r="D33" s="9"/>
      <c r="E33" s="9"/>
      <c r="F33" s="9"/>
      <c r="G33" s="10"/>
      <c r="H33" s="8"/>
    </row>
    <row r="34" spans="1:8" s="2" customFormat="1" x14ac:dyDescent="0.35">
      <c r="A34" s="8"/>
      <c r="B34" s="9"/>
      <c r="C34" s="10"/>
      <c r="D34" s="9"/>
      <c r="E34" s="9"/>
      <c r="F34" s="9"/>
      <c r="G34" s="10"/>
      <c r="H34" s="8"/>
    </row>
    <row r="35" spans="1:8" s="2" customFormat="1" x14ac:dyDescent="0.35">
      <c r="A35" s="8"/>
      <c r="B35" s="9"/>
      <c r="C35" s="10"/>
      <c r="D35" s="9"/>
      <c r="E35" s="9"/>
      <c r="F35" s="9"/>
      <c r="G35" s="10"/>
      <c r="H35" s="8"/>
    </row>
    <row r="36" spans="1:8" s="2" customFormat="1" x14ac:dyDescent="0.35">
      <c r="A36" s="8"/>
      <c r="B36" s="9"/>
      <c r="C36" s="10"/>
      <c r="D36" s="9"/>
      <c r="E36" s="9"/>
      <c r="F36" s="9"/>
      <c r="G36" s="10"/>
      <c r="H36" s="8"/>
    </row>
    <row r="37" spans="1:8" s="2" customFormat="1" x14ac:dyDescent="0.35">
      <c r="A37" s="8"/>
      <c r="B37" s="9"/>
      <c r="C37" s="10"/>
      <c r="D37" s="9"/>
      <c r="E37" s="9"/>
      <c r="F37" s="9"/>
      <c r="G37" s="10"/>
      <c r="H37" s="8"/>
    </row>
    <row r="38" spans="1:8" s="2" customFormat="1" x14ac:dyDescent="0.35">
      <c r="A38" s="8"/>
      <c r="B38" s="9"/>
      <c r="C38" s="10"/>
      <c r="D38" s="9"/>
      <c r="E38" s="9"/>
      <c r="F38" s="9"/>
      <c r="G38" s="10"/>
      <c r="H38" s="8"/>
    </row>
    <row r="39" spans="1:8" s="2" customFormat="1" x14ac:dyDescent="0.35">
      <c r="A39" s="8"/>
      <c r="B39" s="9"/>
      <c r="C39" s="10"/>
      <c r="D39" s="9"/>
      <c r="E39" s="9"/>
      <c r="F39" s="9"/>
      <c r="G39" s="10"/>
      <c r="H39" s="8"/>
    </row>
    <row r="40" spans="1:8" s="2" customFormat="1" x14ac:dyDescent="0.35">
      <c r="A40" s="8"/>
      <c r="B40" s="9"/>
      <c r="C40" s="10"/>
      <c r="D40" s="9"/>
      <c r="E40" s="9"/>
      <c r="F40" s="9"/>
      <c r="G40" s="10"/>
      <c r="H40" s="8"/>
    </row>
    <row r="41" spans="1:8" s="2" customFormat="1" x14ac:dyDescent="0.35">
      <c r="A41" s="8"/>
      <c r="B41" s="9"/>
      <c r="C41" s="10"/>
      <c r="D41" s="9"/>
      <c r="E41" s="9"/>
      <c r="F41" s="9"/>
      <c r="G41" s="10"/>
      <c r="H41" s="8"/>
    </row>
    <row r="42" spans="1:8" s="2" customFormat="1" x14ac:dyDescent="0.35">
      <c r="A42" s="8"/>
      <c r="B42" s="9"/>
      <c r="C42" s="10"/>
      <c r="D42" s="9"/>
      <c r="E42" s="9"/>
      <c r="F42" s="9"/>
      <c r="G42" s="10"/>
      <c r="H42" s="8"/>
    </row>
    <row r="43" spans="1:8" s="2" customFormat="1" x14ac:dyDescent="0.35">
      <c r="A43" s="8"/>
      <c r="B43" s="9"/>
      <c r="C43" s="10"/>
      <c r="D43" s="9"/>
      <c r="E43" s="9"/>
      <c r="F43" s="9"/>
      <c r="G43" s="10"/>
      <c r="H43" s="8"/>
    </row>
    <row r="44" spans="1:8" s="2" customFormat="1" x14ac:dyDescent="0.35">
      <c r="A44" s="8"/>
      <c r="B44" s="9"/>
      <c r="C44" s="10"/>
      <c r="D44" s="9"/>
      <c r="E44" s="9"/>
      <c r="F44" s="9"/>
      <c r="G44" s="10"/>
      <c r="H44" s="8"/>
    </row>
    <row r="45" spans="1:8" s="2" customFormat="1" x14ac:dyDescent="0.35">
      <c r="A45" s="8"/>
      <c r="B45" s="9"/>
      <c r="C45" s="10"/>
      <c r="D45" s="9"/>
      <c r="E45" s="9"/>
      <c r="F45" s="9"/>
      <c r="G45" s="10"/>
      <c r="H45" s="8"/>
    </row>
    <row r="46" spans="1:8" s="2" customFormat="1" x14ac:dyDescent="0.35">
      <c r="A46" s="8"/>
      <c r="B46" s="9"/>
      <c r="C46" s="10"/>
      <c r="D46" s="9"/>
      <c r="E46" s="9"/>
      <c r="F46" s="9"/>
      <c r="G46" s="10"/>
      <c r="H46" s="8"/>
    </row>
    <row r="47" spans="1:8" s="2" customFormat="1" x14ac:dyDescent="0.35">
      <c r="A47" s="8"/>
      <c r="B47" s="9"/>
      <c r="C47" s="10"/>
      <c r="D47" s="9"/>
      <c r="E47" s="9"/>
      <c r="F47" s="9"/>
      <c r="G47" s="10"/>
      <c r="H47" s="8"/>
    </row>
    <row r="48" spans="1:8" s="2" customFormat="1" x14ac:dyDescent="0.35">
      <c r="A48" s="8"/>
      <c r="B48" s="9"/>
      <c r="C48" s="10"/>
      <c r="D48" s="9"/>
      <c r="E48" s="9"/>
      <c r="F48" s="9"/>
      <c r="G48" s="10"/>
      <c r="H48" s="8"/>
    </row>
    <row r="49" spans="1:8" s="2" customFormat="1" x14ac:dyDescent="0.35">
      <c r="A49" s="8"/>
      <c r="B49" s="9"/>
      <c r="C49" s="10"/>
      <c r="D49" s="9"/>
      <c r="E49" s="9"/>
      <c r="F49" s="9"/>
      <c r="G49" s="10"/>
      <c r="H49" s="8"/>
    </row>
    <row r="51" spans="1:8" s="2" customFormat="1" x14ac:dyDescent="0.35">
      <c r="A51" s="8"/>
      <c r="B51" s="9"/>
      <c r="C51" s="10"/>
      <c r="D51" s="9"/>
      <c r="E51" s="9"/>
      <c r="F51" s="9"/>
      <c r="G51" s="10"/>
      <c r="H51" s="8"/>
    </row>
    <row r="52" spans="1:8" s="2" customFormat="1" x14ac:dyDescent="0.35">
      <c r="A52" s="8"/>
      <c r="B52" s="9"/>
      <c r="C52" s="10"/>
      <c r="D52" s="9"/>
      <c r="E52" s="9"/>
      <c r="F52" s="9"/>
      <c r="G52" s="10"/>
      <c r="H52" s="8"/>
    </row>
    <row r="53" spans="1:8" s="2" customFormat="1" x14ac:dyDescent="0.35">
      <c r="A53" s="8"/>
      <c r="B53" s="9"/>
      <c r="C53" s="10"/>
      <c r="D53" s="9"/>
      <c r="E53" s="9"/>
      <c r="F53" s="9"/>
      <c r="G53" s="10"/>
      <c r="H53" s="8"/>
    </row>
    <row r="54" spans="1:8" s="2" customFormat="1" x14ac:dyDescent="0.35">
      <c r="A54" s="8"/>
      <c r="B54" s="9"/>
      <c r="C54" s="10"/>
      <c r="D54" s="9"/>
      <c r="E54" s="9"/>
      <c r="F54" s="9"/>
      <c r="G54" s="10"/>
      <c r="H54" s="8"/>
    </row>
    <row r="55" spans="1:8" s="2" customFormat="1" x14ac:dyDescent="0.35">
      <c r="A55" s="8"/>
      <c r="B55" s="9"/>
      <c r="C55" s="10"/>
      <c r="D55" s="9"/>
      <c r="E55" s="9"/>
      <c r="F55" s="9"/>
      <c r="G55" s="10"/>
      <c r="H55" s="8"/>
    </row>
    <row r="56" spans="1:8" s="2" customFormat="1" x14ac:dyDescent="0.35">
      <c r="A56" s="8"/>
      <c r="B56" s="9"/>
      <c r="C56" s="10"/>
      <c r="D56" s="9"/>
      <c r="E56" s="9"/>
      <c r="F56" s="9"/>
      <c r="G56" s="10"/>
      <c r="H56" s="8"/>
    </row>
    <row r="57" spans="1:8" s="2" customFormat="1" x14ac:dyDescent="0.35">
      <c r="A57" s="8"/>
      <c r="B57" s="9"/>
      <c r="C57" s="10"/>
      <c r="D57" s="9"/>
      <c r="E57" s="9"/>
      <c r="F57" s="9"/>
      <c r="G57" s="10"/>
      <c r="H57" s="8"/>
    </row>
    <row r="58" spans="1:8" s="2" customFormat="1" x14ac:dyDescent="0.35">
      <c r="A58" s="8"/>
      <c r="B58" s="9"/>
      <c r="C58" s="10"/>
      <c r="D58" s="9"/>
      <c r="E58" s="9"/>
      <c r="F58" s="9"/>
      <c r="G58" s="10"/>
      <c r="H58" s="8"/>
    </row>
    <row r="59" spans="1:8" s="2" customFormat="1" x14ac:dyDescent="0.35">
      <c r="A59" s="8"/>
      <c r="B59" s="9"/>
      <c r="C59" s="10"/>
      <c r="D59" s="9"/>
      <c r="E59" s="9"/>
      <c r="F59" s="9"/>
      <c r="G59" s="10"/>
      <c r="H59" s="8"/>
    </row>
    <row r="60" spans="1:8" s="2" customFormat="1" x14ac:dyDescent="0.35">
      <c r="A60" s="8"/>
      <c r="B60" s="9"/>
      <c r="C60" s="10"/>
      <c r="D60" s="9"/>
      <c r="E60" s="9"/>
      <c r="F60" s="9"/>
      <c r="G60" s="10"/>
      <c r="H60" s="8"/>
    </row>
    <row r="61" spans="1:8" s="2" customFormat="1" x14ac:dyDescent="0.35">
      <c r="A61" s="8"/>
      <c r="B61" s="9"/>
      <c r="C61" s="10"/>
      <c r="D61" s="9"/>
      <c r="E61" s="9"/>
      <c r="F61" s="9"/>
      <c r="G61" s="10"/>
      <c r="H61" s="8"/>
    </row>
    <row r="62" spans="1:8" s="2" customFormat="1" x14ac:dyDescent="0.35">
      <c r="A62" s="8"/>
      <c r="B62" s="9"/>
      <c r="C62" s="10"/>
      <c r="D62" s="9"/>
      <c r="E62" s="9"/>
      <c r="F62" s="9"/>
      <c r="G62" s="10"/>
      <c r="H62" s="8"/>
    </row>
    <row r="63" spans="1:8" s="2" customFormat="1" x14ac:dyDescent="0.35">
      <c r="A63" s="8"/>
      <c r="B63" s="9"/>
      <c r="C63" s="10"/>
      <c r="D63" s="9"/>
      <c r="E63" s="9"/>
      <c r="F63" s="9"/>
      <c r="G63" s="10"/>
      <c r="H63" s="8"/>
    </row>
    <row r="64" spans="1:8" s="2" customFormat="1" x14ac:dyDescent="0.35">
      <c r="A64" s="8"/>
      <c r="B64" s="9"/>
      <c r="C64" s="10"/>
      <c r="D64" s="9"/>
      <c r="E64" s="9"/>
      <c r="F64" s="9"/>
      <c r="G64" s="10"/>
      <c r="H64" s="8"/>
    </row>
    <row r="65" spans="1:8" s="2" customFormat="1" x14ac:dyDescent="0.35">
      <c r="A65" s="8"/>
      <c r="B65" s="9"/>
      <c r="C65" s="10"/>
      <c r="D65" s="9"/>
      <c r="E65" s="9"/>
      <c r="F65" s="9"/>
      <c r="G65" s="10"/>
      <c r="H65" s="8"/>
    </row>
    <row r="66" spans="1:8" s="2" customFormat="1" x14ac:dyDescent="0.35">
      <c r="A66" s="8"/>
      <c r="B66" s="9"/>
      <c r="C66" s="10"/>
      <c r="D66" s="9"/>
      <c r="E66" s="9"/>
      <c r="F66" s="9"/>
      <c r="G66" s="10"/>
      <c r="H66" s="8"/>
    </row>
    <row r="67" spans="1:8" s="2" customFormat="1" x14ac:dyDescent="0.35">
      <c r="A67" s="8"/>
      <c r="B67" s="9"/>
      <c r="C67" s="10"/>
      <c r="D67" s="9"/>
      <c r="E67" s="9"/>
      <c r="F67" s="9"/>
      <c r="G67" s="10"/>
      <c r="H67" s="8"/>
    </row>
    <row r="68" spans="1:8" s="2" customFormat="1" x14ac:dyDescent="0.35">
      <c r="A68" s="8"/>
      <c r="B68" s="9"/>
      <c r="C68" s="10"/>
      <c r="D68" s="9"/>
      <c r="E68" s="9"/>
      <c r="F68" s="9"/>
      <c r="G68" s="10"/>
      <c r="H68" s="8"/>
    </row>
    <row r="69" spans="1:8" s="2" customFormat="1" x14ac:dyDescent="0.35">
      <c r="A69" s="8"/>
      <c r="B69" s="9"/>
      <c r="C69" s="10"/>
      <c r="D69" s="9"/>
      <c r="E69" s="9"/>
      <c r="F69" s="9"/>
      <c r="G69" s="10"/>
      <c r="H69" s="8"/>
    </row>
    <row r="70" spans="1:8" s="2" customFormat="1" x14ac:dyDescent="0.35">
      <c r="A70" s="8"/>
      <c r="B70" s="9"/>
      <c r="C70" s="10"/>
      <c r="D70" s="9"/>
      <c r="E70" s="9"/>
      <c r="F70" s="9"/>
      <c r="G70" s="10"/>
      <c r="H70" s="8"/>
    </row>
    <row r="71" spans="1:8" s="2" customFormat="1" x14ac:dyDescent="0.35">
      <c r="A71" s="8"/>
      <c r="B71" s="9"/>
      <c r="C71" s="10"/>
      <c r="D71" s="9"/>
      <c r="E71" s="9"/>
      <c r="F71" s="9"/>
      <c r="G71" s="10"/>
      <c r="H71" s="8"/>
    </row>
  </sheetData>
  <mergeCells count="9">
    <mergeCell ref="A7:C7"/>
    <mergeCell ref="D7:G7"/>
    <mergeCell ref="A1:H1"/>
    <mergeCell ref="A3:D3"/>
    <mergeCell ref="E3:G3"/>
    <mergeCell ref="A4:D4"/>
    <mergeCell ref="E4:G4"/>
    <mergeCell ref="A6:C6"/>
    <mergeCell ref="D6:H6"/>
  </mergeCells>
  <conditionalFormatting sqref="A9:H49">
    <cfRule type="expression" dxfId="3" priority="8">
      <formula>MOD(ROW(),2)=1</formula>
    </cfRule>
  </conditionalFormatting>
  <conditionalFormatting sqref="A51:H71">
    <cfRule type="expression" dxfId="2" priority="1">
      <formula>MOD(ROW(),2)=1</formula>
    </cfRule>
  </conditionalFormatting>
  <conditionalFormatting sqref="F14">
    <cfRule type="colorScale" priority="11">
      <colorScale>
        <cfvo type="min"/>
        <cfvo type="max"/>
        <color rgb="FFFF7128"/>
        <color rgb="FFFFEF9C"/>
      </colorScale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507A4-FD85-4784-B04C-D2A5AA3BE79F}">
  <sheetPr>
    <tabColor rgb="FF8C1515"/>
  </sheetPr>
  <dimension ref="A1:DN79"/>
  <sheetViews>
    <sheetView tabSelected="1" zoomScaleNormal="100" workbookViewId="0">
      <pane ySplit="8" topLeftCell="A47" activePane="bottomLeft" state="frozen"/>
      <selection pane="bottomLeft" activeCell="E50" sqref="E50"/>
    </sheetView>
  </sheetViews>
  <sheetFormatPr defaultColWidth="8.81640625" defaultRowHeight="14.5" x14ac:dyDescent="0.35"/>
  <cols>
    <col min="1" max="3" width="15.453125" style="33" customWidth="1"/>
    <col min="4" max="4" width="20.453125" style="33" customWidth="1"/>
    <col min="5" max="5" width="9.453125" style="33" customWidth="1"/>
    <col min="6" max="6" width="10.1796875" style="33" customWidth="1"/>
    <col min="7" max="7" width="13.6328125" style="33" bestFit="1" customWidth="1"/>
    <col min="8" max="8" width="25.6328125" style="33" customWidth="1"/>
    <col min="9" max="9" width="16.81640625" hidden="1" customWidth="1"/>
    <col min="10" max="118" width="9"/>
  </cols>
  <sheetData>
    <row r="1" spans="1:118" s="14" customFormat="1" ht="95.25" customHeight="1" thickBot="1" x14ac:dyDescent="0.55000000000000004">
      <c r="A1" s="34"/>
      <c r="B1" s="34"/>
      <c r="C1" s="34"/>
      <c r="D1" s="34"/>
      <c r="E1" s="34"/>
      <c r="F1" s="34"/>
      <c r="G1" s="34"/>
      <c r="H1" s="34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</row>
    <row r="2" spans="1:118" s="15" customFormat="1" ht="17.5" customHeight="1" thickTop="1" x14ac:dyDescent="0.45">
      <c r="A2" s="35"/>
      <c r="B2" s="31"/>
      <c r="C2" s="31"/>
      <c r="D2" s="32" t="s">
        <v>16</v>
      </c>
      <c r="E2" s="31"/>
      <c r="F2" s="31"/>
      <c r="G2" s="31"/>
      <c r="H2" s="3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</row>
    <row r="3" spans="1:118" s="6" customFormat="1" ht="18.5" x14ac:dyDescent="0.45">
      <c r="A3" s="36" t="s">
        <v>17</v>
      </c>
      <c r="B3" s="37"/>
      <c r="C3" s="37"/>
      <c r="D3" s="38"/>
      <c r="E3" s="36" t="s">
        <v>18</v>
      </c>
      <c r="F3" s="37"/>
      <c r="G3" s="38"/>
      <c r="H3" s="36" t="s">
        <v>19</v>
      </c>
    </row>
    <row r="4" spans="1:118" ht="16" x14ac:dyDescent="0.4">
      <c r="A4" s="39"/>
      <c r="B4" s="40"/>
      <c r="C4" s="40"/>
      <c r="D4" s="41"/>
      <c r="E4" s="42"/>
      <c r="F4" s="43"/>
      <c r="G4" s="44"/>
      <c r="H4" s="43"/>
    </row>
    <row r="5" spans="1:118" ht="3" customHeight="1" thickBot="1" x14ac:dyDescent="0.5">
      <c r="A5" s="45"/>
      <c r="B5" s="45"/>
      <c r="C5" s="45"/>
      <c r="D5" s="45"/>
    </row>
    <row r="6" spans="1:118" ht="19" customHeight="1" thickTop="1" thickBot="1" x14ac:dyDescent="0.5">
      <c r="A6" s="46" t="s">
        <v>21</v>
      </c>
      <c r="B6" s="47"/>
      <c r="C6" s="48"/>
      <c r="D6" s="49" t="s">
        <v>22</v>
      </c>
      <c r="E6" s="50"/>
      <c r="F6" s="50"/>
      <c r="G6" s="50"/>
      <c r="H6" s="51"/>
    </row>
    <row r="7" spans="1:118" ht="15.5" customHeight="1" thickTop="1" thickBot="1" x14ac:dyDescent="0.4">
      <c r="A7" s="52" t="s">
        <v>23</v>
      </c>
      <c r="B7" s="53"/>
      <c r="C7" s="53"/>
      <c r="D7" s="54"/>
      <c r="E7" s="54"/>
      <c r="F7" s="54"/>
      <c r="G7" s="54"/>
      <c r="H7" s="55"/>
    </row>
    <row r="8" spans="1:118" ht="61" thickTop="1" thickBot="1" x14ac:dyDescent="0.4">
      <c r="A8" s="56" t="s">
        <v>24</v>
      </c>
      <c r="B8" s="57" t="s">
        <v>25</v>
      </c>
      <c r="C8" s="58" t="s">
        <v>26</v>
      </c>
      <c r="D8" s="59" t="s">
        <v>65</v>
      </c>
      <c r="E8" s="59" t="s">
        <v>66</v>
      </c>
      <c r="F8" s="59" t="s">
        <v>28</v>
      </c>
      <c r="G8" s="60" t="s">
        <v>29</v>
      </c>
      <c r="H8" s="61" t="s">
        <v>67</v>
      </c>
      <c r="I8" s="30" t="s">
        <v>114</v>
      </c>
    </row>
    <row r="9" spans="1:118" s="2" customFormat="1" ht="15" thickTop="1" x14ac:dyDescent="0.35">
      <c r="A9" s="62"/>
      <c r="B9" s="63"/>
      <c r="C9" s="64"/>
      <c r="D9" s="63"/>
      <c r="E9" s="63"/>
      <c r="F9" s="63"/>
      <c r="G9" s="64"/>
      <c r="H9" s="65"/>
      <c r="I9" s="2" t="e">
        <f>VLOOKUP(TRIM(RIGHT(G9,LEN(G9)-FIND(" ",G9))), 'All Behavior Standards'!$A$36:$B$46, 2, FALSE)</f>
        <v>#VALUE!</v>
      </c>
    </row>
    <row r="10" spans="1:118" s="2" customFormat="1" x14ac:dyDescent="0.35">
      <c r="A10" s="62"/>
      <c r="B10" s="63"/>
      <c r="C10" s="64"/>
      <c r="D10" s="63"/>
      <c r="E10" s="63"/>
      <c r="F10" s="63"/>
      <c r="G10" s="64"/>
      <c r="H10" s="66"/>
      <c r="I10" s="2" t="e">
        <f>VLOOKUP(TRIM(RIGHT(G10,LEN(G10)-FIND(" ",G10))), 'All Behavior Standards'!$A$36:$B$46, 2, FALSE)</f>
        <v>#VALUE!</v>
      </c>
    </row>
    <row r="11" spans="1:118" s="2" customFormat="1" x14ac:dyDescent="0.35">
      <c r="A11" s="62"/>
      <c r="B11" s="63"/>
      <c r="C11" s="64"/>
      <c r="D11" s="63"/>
      <c r="E11" s="63"/>
      <c r="F11" s="63"/>
      <c r="G11" s="64"/>
      <c r="H11" s="66"/>
      <c r="I11" s="2" t="e">
        <f>VLOOKUP(TRIM(RIGHT(G11,LEN(G11)-FIND(" ",G11))), 'All Behavior Standards'!$A$36:$B$46, 2, FALSE)</f>
        <v>#VALUE!</v>
      </c>
    </row>
    <row r="12" spans="1:118" s="2" customFormat="1" x14ac:dyDescent="0.35">
      <c r="A12" s="62"/>
      <c r="B12" s="63"/>
      <c r="C12" s="64"/>
      <c r="D12" s="63"/>
      <c r="E12" s="63"/>
      <c r="F12" s="63"/>
      <c r="G12" s="64"/>
      <c r="H12" s="66"/>
      <c r="I12" s="2" t="e">
        <f>VLOOKUP(TRIM(RIGHT(G12,LEN(G12)-FIND(" ",G12))), 'All Behavior Standards'!$A$36:$B$46, 2, FALSE)</f>
        <v>#VALUE!</v>
      </c>
    </row>
    <row r="13" spans="1:118" s="2" customFormat="1" x14ac:dyDescent="0.35">
      <c r="A13" s="62"/>
      <c r="B13" s="63"/>
      <c r="C13" s="64"/>
      <c r="D13" s="63"/>
      <c r="E13" s="63"/>
      <c r="F13" s="63"/>
      <c r="G13" s="64"/>
      <c r="H13" s="66"/>
      <c r="I13" s="2" t="e">
        <f>VLOOKUP(TRIM(RIGHT(G13,LEN(G13)-FIND(" ",G13))), 'All Behavior Standards'!$A$36:$B$46, 2, FALSE)</f>
        <v>#VALUE!</v>
      </c>
    </row>
    <row r="14" spans="1:118" s="2" customFormat="1" x14ac:dyDescent="0.35">
      <c r="A14" s="62"/>
      <c r="B14" s="63"/>
      <c r="C14" s="64"/>
      <c r="D14" s="63"/>
      <c r="E14" s="63"/>
      <c r="F14" s="63"/>
      <c r="G14" s="64"/>
      <c r="H14" s="66"/>
      <c r="I14" s="2" t="e">
        <f>VLOOKUP(TRIM(RIGHT(G14,LEN(G14)-FIND(" ",G14))), 'All Behavior Standards'!$A$36:$B$46, 2, FALSE)</f>
        <v>#VALUE!</v>
      </c>
    </row>
    <row r="15" spans="1:118" s="2" customFormat="1" x14ac:dyDescent="0.35">
      <c r="A15" s="62"/>
      <c r="B15" s="63"/>
      <c r="C15" s="64"/>
      <c r="D15" s="63"/>
      <c r="E15" s="63"/>
      <c r="F15" s="63"/>
      <c r="G15" s="64"/>
      <c r="H15" s="66"/>
      <c r="I15" s="2" t="e">
        <f>VLOOKUP(TRIM(RIGHT(G15,LEN(G15)-FIND(" ",G15))), 'All Behavior Standards'!$A$36:$B$46, 2, FALSE)</f>
        <v>#VALUE!</v>
      </c>
    </row>
    <row r="16" spans="1:118" s="2" customFormat="1" x14ac:dyDescent="0.35">
      <c r="A16" s="62"/>
      <c r="B16" s="63"/>
      <c r="C16" s="64"/>
      <c r="D16" s="63"/>
      <c r="E16" s="63"/>
      <c r="F16" s="63"/>
      <c r="G16" s="64"/>
      <c r="H16" s="66"/>
      <c r="I16" s="2" t="e">
        <f>VLOOKUP(TRIM(RIGHT(G16,LEN(G16)-FIND(" ",G16))), 'All Behavior Standards'!$A$36:$B$46, 2, FALSE)</f>
        <v>#VALUE!</v>
      </c>
    </row>
    <row r="17" spans="1:9" s="2" customFormat="1" x14ac:dyDescent="0.35">
      <c r="A17" s="62"/>
      <c r="B17" s="63"/>
      <c r="C17" s="64"/>
      <c r="D17" s="63"/>
      <c r="E17" s="63"/>
      <c r="F17" s="63"/>
      <c r="G17" s="64"/>
      <c r="H17" s="66"/>
      <c r="I17" s="2" t="e">
        <f>VLOOKUP(TRIM(RIGHT(G17,LEN(G17)-FIND(" ",G17))), 'All Behavior Standards'!$A$36:$B$46, 2, FALSE)</f>
        <v>#VALUE!</v>
      </c>
    </row>
    <row r="18" spans="1:9" s="2" customFormat="1" x14ac:dyDescent="0.35">
      <c r="A18" s="62"/>
      <c r="B18" s="63"/>
      <c r="C18" s="64"/>
      <c r="D18" s="63"/>
      <c r="E18" s="63"/>
      <c r="F18" s="63"/>
      <c r="G18" s="64"/>
      <c r="H18" s="66"/>
      <c r="I18" s="2" t="e">
        <f>VLOOKUP(TRIM(RIGHT(G18,LEN(G18)-FIND(" ",G18))), 'All Behavior Standards'!$A$36:$B$46, 2, FALSE)</f>
        <v>#VALUE!</v>
      </c>
    </row>
    <row r="19" spans="1:9" s="2" customFormat="1" x14ac:dyDescent="0.35">
      <c r="A19" s="62"/>
      <c r="B19" s="63"/>
      <c r="C19" s="64"/>
      <c r="D19" s="63"/>
      <c r="E19" s="63"/>
      <c r="F19" s="63"/>
      <c r="G19" s="64"/>
      <c r="H19" s="66"/>
      <c r="I19" s="2" t="e">
        <f>VLOOKUP(TRIM(RIGHT(G19,LEN(G19)-FIND(" ",G19))), 'All Behavior Standards'!$A$36:$B$46, 2, FALSE)</f>
        <v>#VALUE!</v>
      </c>
    </row>
    <row r="20" spans="1:9" s="2" customFormat="1" x14ac:dyDescent="0.35">
      <c r="A20" s="62"/>
      <c r="B20" s="63"/>
      <c r="C20" s="64"/>
      <c r="D20" s="63"/>
      <c r="E20" s="63"/>
      <c r="F20" s="63"/>
      <c r="G20" s="64"/>
      <c r="H20" s="66"/>
      <c r="I20" s="2" t="e">
        <f>VLOOKUP(TRIM(RIGHT(G20,LEN(G20)-FIND(" ",G20))), 'All Behavior Standards'!$A$36:$B$46, 2, FALSE)</f>
        <v>#VALUE!</v>
      </c>
    </row>
    <row r="21" spans="1:9" s="2" customFormat="1" x14ac:dyDescent="0.35">
      <c r="A21" s="62"/>
      <c r="B21" s="63"/>
      <c r="C21" s="64"/>
      <c r="D21" s="63"/>
      <c r="E21" s="63"/>
      <c r="F21" s="63"/>
      <c r="G21" s="64"/>
      <c r="H21" s="66"/>
      <c r="I21" s="2" t="e">
        <f>VLOOKUP(TRIM(RIGHT(G21,LEN(G21)-FIND(" ",G21))), 'All Behavior Standards'!$A$36:$B$46, 2, FALSE)</f>
        <v>#VALUE!</v>
      </c>
    </row>
    <row r="22" spans="1:9" s="2" customFormat="1" x14ac:dyDescent="0.35">
      <c r="A22" s="62"/>
      <c r="B22" s="63"/>
      <c r="C22" s="64"/>
      <c r="D22" s="63"/>
      <c r="E22" s="63"/>
      <c r="F22" s="63"/>
      <c r="G22" s="64"/>
      <c r="H22" s="66"/>
      <c r="I22" s="2" t="e">
        <f>VLOOKUP(TRIM(RIGHT(G22,LEN(G22)-FIND(" ",G22))), 'All Behavior Standards'!$A$36:$B$46, 2, FALSE)</f>
        <v>#VALUE!</v>
      </c>
    </row>
    <row r="23" spans="1:9" s="2" customFormat="1" x14ac:dyDescent="0.35">
      <c r="A23" s="62"/>
      <c r="B23" s="63"/>
      <c r="C23" s="64"/>
      <c r="D23" s="63"/>
      <c r="E23" s="63"/>
      <c r="F23" s="63"/>
      <c r="G23" s="64"/>
      <c r="H23" s="66"/>
      <c r="I23" s="2" t="e">
        <f>VLOOKUP(TRIM(RIGHT(G23,LEN(G23)-FIND(" ",G23))), 'All Behavior Standards'!$A$36:$B$46, 2, FALSE)</f>
        <v>#VALUE!</v>
      </c>
    </row>
    <row r="24" spans="1:9" s="2" customFormat="1" x14ac:dyDescent="0.35">
      <c r="A24" s="62"/>
      <c r="B24" s="63"/>
      <c r="C24" s="64"/>
      <c r="D24" s="63"/>
      <c r="E24" s="63"/>
      <c r="F24" s="63"/>
      <c r="G24" s="64"/>
      <c r="H24" s="66"/>
      <c r="I24" s="2" t="e">
        <f>VLOOKUP(TRIM(RIGHT(G24,LEN(G24)-FIND(" ",G24))), 'All Behavior Standards'!$A$36:$B$46, 2, FALSE)</f>
        <v>#VALUE!</v>
      </c>
    </row>
    <row r="25" spans="1:9" s="2" customFormat="1" x14ac:dyDescent="0.35">
      <c r="A25" s="62"/>
      <c r="B25" s="63"/>
      <c r="C25" s="64"/>
      <c r="D25" s="63"/>
      <c r="E25" s="63"/>
      <c r="F25" s="63"/>
      <c r="G25" s="64"/>
      <c r="H25" s="66"/>
      <c r="I25" s="2" t="e">
        <f>VLOOKUP(TRIM(RIGHT(G25,LEN(G25)-FIND(" ",G25))), 'All Behavior Standards'!$A$36:$B$46, 2, FALSE)</f>
        <v>#VALUE!</v>
      </c>
    </row>
    <row r="26" spans="1:9" s="2" customFormat="1" x14ac:dyDescent="0.35">
      <c r="A26" s="62"/>
      <c r="B26" s="63"/>
      <c r="C26" s="64"/>
      <c r="D26" s="63"/>
      <c r="E26" s="63"/>
      <c r="F26" s="63"/>
      <c r="G26" s="64"/>
      <c r="H26" s="66"/>
      <c r="I26" s="2" t="e">
        <f>VLOOKUP(TRIM(RIGHT(G26,LEN(G26)-FIND(" ",G26))), 'All Behavior Standards'!$A$36:$B$46, 2, FALSE)</f>
        <v>#VALUE!</v>
      </c>
    </row>
    <row r="27" spans="1:9" s="2" customFormat="1" x14ac:dyDescent="0.35">
      <c r="A27" s="62"/>
      <c r="B27" s="63"/>
      <c r="C27" s="64"/>
      <c r="D27" s="63"/>
      <c r="E27" s="63"/>
      <c r="F27" s="63"/>
      <c r="G27" s="64"/>
      <c r="H27" s="66"/>
      <c r="I27" s="2" t="e">
        <f>VLOOKUP(TRIM(RIGHT(G27,LEN(G27)-FIND(" ",G27))), 'All Behavior Standards'!$A$36:$B$46, 2, FALSE)</f>
        <v>#VALUE!</v>
      </c>
    </row>
    <row r="28" spans="1:9" s="2" customFormat="1" x14ac:dyDescent="0.35">
      <c r="A28" s="62"/>
      <c r="B28" s="63"/>
      <c r="C28" s="64"/>
      <c r="D28" s="63"/>
      <c r="E28" s="63"/>
      <c r="F28" s="63"/>
      <c r="G28" s="64"/>
      <c r="H28" s="66"/>
      <c r="I28" s="2" t="e">
        <f>VLOOKUP(TRIM(RIGHT(G28,LEN(G28)-FIND(" ",G28))), 'All Behavior Standards'!$A$36:$B$46, 2, FALSE)</f>
        <v>#VALUE!</v>
      </c>
    </row>
    <row r="29" spans="1:9" s="2" customFormat="1" x14ac:dyDescent="0.35">
      <c r="A29" s="62"/>
      <c r="B29" s="63"/>
      <c r="C29" s="64"/>
      <c r="D29" s="63"/>
      <c r="E29" s="63"/>
      <c r="F29" s="63"/>
      <c r="G29" s="64"/>
      <c r="H29" s="66"/>
      <c r="I29" s="2" t="e">
        <f>VLOOKUP(TRIM(RIGHT(G29,LEN(G29)-FIND(" ",G29))), 'All Behavior Standards'!$A$36:$B$46, 2, FALSE)</f>
        <v>#VALUE!</v>
      </c>
    </row>
    <row r="30" spans="1:9" s="2" customFormat="1" x14ac:dyDescent="0.35">
      <c r="A30" s="62"/>
      <c r="B30" s="63"/>
      <c r="C30" s="64"/>
      <c r="D30" s="63"/>
      <c r="E30" s="63"/>
      <c r="F30" s="63"/>
      <c r="G30" s="64"/>
      <c r="H30" s="66"/>
      <c r="I30" s="2" t="e">
        <f>VLOOKUP(TRIM(RIGHT(G30,LEN(G30)-FIND(" ",G30))), 'All Behavior Standards'!$A$36:$B$46, 2, FALSE)</f>
        <v>#VALUE!</v>
      </c>
    </row>
    <row r="31" spans="1:9" s="2" customFormat="1" x14ac:dyDescent="0.35">
      <c r="A31" s="62"/>
      <c r="B31" s="63"/>
      <c r="C31" s="64"/>
      <c r="D31" s="63"/>
      <c r="E31" s="63"/>
      <c r="F31" s="63"/>
      <c r="G31" s="64"/>
      <c r="H31" s="66"/>
      <c r="I31" s="2" t="e">
        <f>VLOOKUP(TRIM(RIGHT(G31,LEN(G31)-FIND(" ",G31))), 'All Behavior Standards'!$A$36:$B$46, 2, FALSE)</f>
        <v>#VALUE!</v>
      </c>
    </row>
    <row r="32" spans="1:9" s="2" customFormat="1" x14ac:dyDescent="0.35">
      <c r="A32" s="62"/>
      <c r="B32" s="63"/>
      <c r="C32" s="64"/>
      <c r="D32" s="63"/>
      <c r="E32" s="63"/>
      <c r="F32" s="63"/>
      <c r="G32" s="64"/>
      <c r="H32" s="66"/>
      <c r="I32" s="2" t="e">
        <f>VLOOKUP(TRIM(RIGHT(G32,LEN(G32)-FIND(" ",G32))), 'All Behavior Standards'!$A$36:$B$46, 2, FALSE)</f>
        <v>#VALUE!</v>
      </c>
    </row>
    <row r="33" spans="1:9" s="2" customFormat="1" x14ac:dyDescent="0.35">
      <c r="A33" s="62"/>
      <c r="B33" s="63"/>
      <c r="C33" s="64"/>
      <c r="D33" s="63"/>
      <c r="E33" s="63"/>
      <c r="F33" s="63"/>
      <c r="G33" s="64"/>
      <c r="H33" s="66"/>
      <c r="I33" s="2" t="e">
        <f>VLOOKUP(TRIM(RIGHT(G33,LEN(G33)-FIND(" ",G33))), 'All Behavior Standards'!$A$36:$B$46, 2, FALSE)</f>
        <v>#VALUE!</v>
      </c>
    </row>
    <row r="34" spans="1:9" s="2" customFormat="1" x14ac:dyDescent="0.35">
      <c r="A34" s="62"/>
      <c r="B34" s="63"/>
      <c r="C34" s="64"/>
      <c r="D34" s="63"/>
      <c r="E34" s="63"/>
      <c r="F34" s="63"/>
      <c r="G34" s="64"/>
      <c r="H34" s="66"/>
      <c r="I34" s="2" t="e">
        <f>VLOOKUP(TRIM(RIGHT(G34,LEN(G34)-FIND(" ",G34))), 'All Behavior Standards'!$A$36:$B$46, 2, FALSE)</f>
        <v>#VALUE!</v>
      </c>
    </row>
    <row r="35" spans="1:9" s="2" customFormat="1" x14ac:dyDescent="0.35">
      <c r="A35" s="62"/>
      <c r="B35" s="63"/>
      <c r="C35" s="64"/>
      <c r="D35" s="63"/>
      <c r="E35" s="63"/>
      <c r="F35" s="63"/>
      <c r="G35" s="64"/>
      <c r="H35" s="66"/>
      <c r="I35" s="2" t="e">
        <f>VLOOKUP(TRIM(RIGHT(G35,LEN(G35)-FIND(" ",G35))), 'All Behavior Standards'!$A$36:$B$46, 2, FALSE)</f>
        <v>#VALUE!</v>
      </c>
    </row>
    <row r="36" spans="1:9" s="2" customFormat="1" x14ac:dyDescent="0.35">
      <c r="A36" s="62"/>
      <c r="B36" s="63"/>
      <c r="C36" s="64"/>
      <c r="D36" s="63"/>
      <c r="E36" s="63"/>
      <c r="F36" s="63"/>
      <c r="G36" s="64"/>
      <c r="H36" s="66"/>
      <c r="I36" s="2" t="e">
        <f>VLOOKUP(TRIM(RIGHT(G36,LEN(G36)-FIND(" ",G36))), 'All Behavior Standards'!$A$36:$B$46, 2, FALSE)</f>
        <v>#VALUE!</v>
      </c>
    </row>
    <row r="37" spans="1:9" s="2" customFormat="1" x14ac:dyDescent="0.35">
      <c r="A37" s="62"/>
      <c r="B37" s="63"/>
      <c r="C37" s="64"/>
      <c r="D37" s="63"/>
      <c r="E37" s="63"/>
      <c r="F37" s="63"/>
      <c r="G37" s="64"/>
      <c r="H37" s="66"/>
      <c r="I37" s="2" t="e">
        <f>VLOOKUP(TRIM(RIGHT(G37,LEN(G37)-FIND(" ",G37))), 'All Behavior Standards'!$A$36:$B$46, 2, FALSE)</f>
        <v>#VALUE!</v>
      </c>
    </row>
    <row r="38" spans="1:9" s="2" customFormat="1" x14ac:dyDescent="0.35">
      <c r="A38" s="62"/>
      <c r="B38" s="63"/>
      <c r="C38" s="64"/>
      <c r="D38" s="63"/>
      <c r="E38" s="63"/>
      <c r="F38" s="63"/>
      <c r="G38" s="64"/>
      <c r="H38" s="66"/>
      <c r="I38" s="2" t="e">
        <f>VLOOKUP(TRIM(RIGHT(G38,LEN(G38)-FIND(" ",G38))), 'All Behavior Standards'!$A$36:$B$46, 2, FALSE)</f>
        <v>#VALUE!</v>
      </c>
    </row>
    <row r="39" spans="1:9" s="2" customFormat="1" x14ac:dyDescent="0.35">
      <c r="A39" s="62"/>
      <c r="B39" s="63"/>
      <c r="C39" s="64"/>
      <c r="D39" s="63"/>
      <c r="E39" s="63"/>
      <c r="F39" s="63"/>
      <c r="G39" s="64"/>
      <c r="H39" s="66"/>
      <c r="I39" s="2" t="e">
        <f>VLOOKUP(TRIM(RIGHT(G39,LEN(G39)-FIND(" ",G39))), 'All Behavior Standards'!$A$36:$B$46, 2, FALSE)</f>
        <v>#VALUE!</v>
      </c>
    </row>
    <row r="40" spans="1:9" s="2" customFormat="1" x14ac:dyDescent="0.35">
      <c r="A40" s="62"/>
      <c r="B40" s="63"/>
      <c r="C40" s="64"/>
      <c r="D40" s="63"/>
      <c r="E40" s="63"/>
      <c r="F40" s="63"/>
      <c r="G40" s="64"/>
      <c r="H40" s="66"/>
      <c r="I40" s="2" t="e">
        <f>VLOOKUP(TRIM(RIGHT(G40,LEN(G40)-FIND(" ",G40))), 'All Behavior Standards'!$A$36:$B$46, 2, FALSE)</f>
        <v>#VALUE!</v>
      </c>
    </row>
    <row r="41" spans="1:9" s="2" customFormat="1" x14ac:dyDescent="0.35">
      <c r="A41" s="62"/>
      <c r="B41" s="63"/>
      <c r="C41" s="64"/>
      <c r="D41" s="63"/>
      <c r="E41" s="63"/>
      <c r="F41" s="63"/>
      <c r="G41" s="64"/>
      <c r="H41" s="66"/>
      <c r="I41" s="2" t="e">
        <f>VLOOKUP(TRIM(RIGHT(G41,LEN(G41)-FIND(" ",G41))), 'All Behavior Standards'!$A$36:$B$46, 2, FALSE)</f>
        <v>#VALUE!</v>
      </c>
    </row>
    <row r="42" spans="1:9" s="2" customFormat="1" x14ac:dyDescent="0.35">
      <c r="A42" s="62"/>
      <c r="B42" s="63"/>
      <c r="C42" s="64"/>
      <c r="D42" s="63"/>
      <c r="E42" s="63"/>
      <c r="F42" s="63"/>
      <c r="G42" s="64"/>
      <c r="H42" s="66"/>
      <c r="I42" s="2" t="e">
        <f>VLOOKUP(TRIM(RIGHT(G42,LEN(G42)-FIND(" ",G42))), 'All Behavior Standards'!$A$36:$B$46, 2, FALSE)</f>
        <v>#VALUE!</v>
      </c>
    </row>
    <row r="43" spans="1:9" s="2" customFormat="1" x14ac:dyDescent="0.35">
      <c r="A43" s="62"/>
      <c r="B43" s="63"/>
      <c r="C43" s="64"/>
      <c r="D43" s="63"/>
      <c r="E43" s="63"/>
      <c r="F43" s="63"/>
      <c r="G43" s="64"/>
      <c r="H43" s="66"/>
      <c r="I43" s="2" t="e">
        <f>VLOOKUP(TRIM(RIGHT(G43,LEN(G43)-FIND(" ",G43))), 'All Behavior Standards'!$A$36:$B$46, 2, FALSE)</f>
        <v>#VALUE!</v>
      </c>
    </row>
    <row r="44" spans="1:9" s="2" customFormat="1" x14ac:dyDescent="0.35">
      <c r="A44" s="62"/>
      <c r="B44" s="63"/>
      <c r="C44" s="64"/>
      <c r="D44" s="63"/>
      <c r="E44" s="63"/>
      <c r="F44" s="63"/>
      <c r="G44" s="64"/>
      <c r="H44" s="66"/>
      <c r="I44" s="2" t="e">
        <f>VLOOKUP(TRIM(RIGHT(G44,LEN(G44)-FIND(" ",G44))), 'All Behavior Standards'!$A$36:$B$46, 2, FALSE)</f>
        <v>#VALUE!</v>
      </c>
    </row>
    <row r="45" spans="1:9" s="2" customFormat="1" x14ac:dyDescent="0.35">
      <c r="A45" s="62"/>
      <c r="B45" s="63"/>
      <c r="C45" s="64"/>
      <c r="D45" s="63"/>
      <c r="E45" s="63"/>
      <c r="F45" s="63"/>
      <c r="G45" s="64"/>
      <c r="H45" s="66"/>
      <c r="I45" s="2" t="e">
        <f>VLOOKUP(TRIM(RIGHT(G45,LEN(G45)-FIND(" ",G45))), 'All Behavior Standards'!$A$36:$B$46, 2, FALSE)</f>
        <v>#VALUE!</v>
      </c>
    </row>
    <row r="46" spans="1:9" s="2" customFormat="1" x14ac:dyDescent="0.35">
      <c r="A46" s="62"/>
      <c r="B46" s="63"/>
      <c r="C46" s="64"/>
      <c r="D46" s="63"/>
      <c r="E46" s="63"/>
      <c r="F46" s="63"/>
      <c r="G46" s="64"/>
      <c r="H46" s="66"/>
      <c r="I46" s="2" t="e">
        <f>VLOOKUP(TRIM(RIGHT(G46,LEN(G46)-FIND(" ",G46))), 'All Behavior Standards'!$A$36:$B$46, 2, FALSE)</f>
        <v>#VALUE!</v>
      </c>
    </row>
    <row r="47" spans="1:9" s="2" customFormat="1" x14ac:dyDescent="0.35">
      <c r="A47" s="62"/>
      <c r="B47" s="63"/>
      <c r="C47" s="64"/>
      <c r="D47" s="63"/>
      <c r="E47" s="63"/>
      <c r="F47" s="63"/>
      <c r="G47" s="64"/>
      <c r="H47" s="66"/>
      <c r="I47" s="2" t="e">
        <f>VLOOKUP(TRIM(RIGHT(G47,LEN(G47)-FIND(" ",G47))), 'All Behavior Standards'!$A$36:$B$46, 2, FALSE)</f>
        <v>#VALUE!</v>
      </c>
    </row>
    <row r="48" spans="1:9" s="2" customFormat="1" x14ac:dyDescent="0.35">
      <c r="A48" s="62"/>
      <c r="B48" s="63"/>
      <c r="C48" s="64"/>
      <c r="D48" s="63"/>
      <c r="E48" s="63"/>
      <c r="F48" s="63"/>
      <c r="G48" s="64"/>
      <c r="H48" s="66"/>
      <c r="I48" s="2" t="e">
        <f>VLOOKUP(TRIM(RIGHT(G48,LEN(G48)-FIND(" ",G48))), 'All Behavior Standards'!$A$36:$B$46, 2, FALSE)</f>
        <v>#VALUE!</v>
      </c>
    </row>
    <row r="49" spans="1:9" s="2" customFormat="1" x14ac:dyDescent="0.35">
      <c r="A49" s="62"/>
      <c r="B49" s="63"/>
      <c r="C49" s="64"/>
      <c r="D49" s="63"/>
      <c r="E49" s="63"/>
      <c r="F49" s="63"/>
      <c r="G49" s="64"/>
      <c r="H49" s="66"/>
      <c r="I49" s="2" t="e">
        <f>VLOOKUP(TRIM(RIGHT(G49,LEN(G49)-FIND(" ",G49))), 'All Behavior Standards'!$A$36:$B$46, 2, FALSE)</f>
        <v>#VALUE!</v>
      </c>
    </row>
    <row r="50" spans="1:9" s="2" customFormat="1" x14ac:dyDescent="0.35">
      <c r="A50" s="62"/>
      <c r="B50" s="63"/>
      <c r="C50" s="64"/>
      <c r="D50" s="63"/>
      <c r="E50" s="63"/>
      <c r="F50" s="63"/>
      <c r="G50" s="64"/>
      <c r="H50" s="66"/>
      <c r="I50" s="2" t="e">
        <f>VLOOKUP(TRIM(RIGHT(G50,LEN(G50)-FIND(" ",G50))), 'All Behavior Standards'!$A$36:$B$46, 2, FALSE)</f>
        <v>#VALUE!</v>
      </c>
    </row>
    <row r="51" spans="1:9" s="2" customFormat="1" x14ac:dyDescent="0.35">
      <c r="A51" s="62"/>
      <c r="B51" s="63"/>
      <c r="C51" s="64"/>
      <c r="D51" s="63"/>
      <c r="E51" s="63"/>
      <c r="F51" s="63"/>
      <c r="G51" s="64"/>
      <c r="H51" s="66"/>
      <c r="I51" s="2" t="e">
        <f>VLOOKUP(TRIM(RIGHT(G51,LEN(G51)-FIND(" ",G51))), 'All Behavior Standards'!$A$36:$B$46, 2, FALSE)</f>
        <v>#VALUE!</v>
      </c>
    </row>
    <row r="52" spans="1:9" s="2" customFormat="1" x14ac:dyDescent="0.35">
      <c r="A52" s="62"/>
      <c r="B52" s="63"/>
      <c r="C52" s="64"/>
      <c r="D52" s="63"/>
      <c r="E52" s="63"/>
      <c r="F52" s="63"/>
      <c r="G52" s="64"/>
      <c r="H52" s="66"/>
      <c r="I52" s="2" t="e">
        <f>VLOOKUP(TRIM(RIGHT(G52,LEN(G52)-FIND(" ",G52))), 'All Behavior Standards'!$A$36:$B$46, 2, FALSE)</f>
        <v>#VALUE!</v>
      </c>
    </row>
    <row r="53" spans="1:9" s="2" customFormat="1" x14ac:dyDescent="0.35">
      <c r="A53" s="62"/>
      <c r="B53" s="63"/>
      <c r="C53" s="64"/>
      <c r="D53" s="63"/>
      <c r="E53" s="63"/>
      <c r="F53" s="63"/>
      <c r="G53" s="64"/>
      <c r="H53" s="66"/>
      <c r="I53" s="2" t="e">
        <f>VLOOKUP(TRIM(RIGHT(G53,LEN(G53)-FIND(" ",G53))), 'All Behavior Standards'!$A$36:$B$46, 2, FALSE)</f>
        <v>#VALUE!</v>
      </c>
    </row>
    <row r="54" spans="1:9" s="2" customFormat="1" x14ac:dyDescent="0.35">
      <c r="A54" s="62"/>
      <c r="B54" s="63"/>
      <c r="C54" s="64"/>
      <c r="D54" s="63"/>
      <c r="E54" s="63"/>
      <c r="F54" s="63"/>
      <c r="G54" s="64"/>
      <c r="H54" s="66"/>
      <c r="I54" s="2" t="e">
        <f>VLOOKUP(TRIM(RIGHT(G54,LEN(G54)-FIND(" ",G54))), 'All Behavior Standards'!$A$36:$B$46, 2, FALSE)</f>
        <v>#VALUE!</v>
      </c>
    </row>
    <row r="55" spans="1:9" s="2" customFormat="1" x14ac:dyDescent="0.35">
      <c r="A55" s="62"/>
      <c r="B55" s="63"/>
      <c r="C55" s="64"/>
      <c r="D55" s="63"/>
      <c r="E55" s="63"/>
      <c r="F55" s="63"/>
      <c r="G55" s="64"/>
      <c r="H55" s="66"/>
      <c r="I55" s="2" t="e">
        <f>VLOOKUP(TRIM(RIGHT(G55,LEN(G55)-FIND(" ",G55))), 'All Behavior Standards'!$A$36:$B$46, 2, FALSE)</f>
        <v>#VALUE!</v>
      </c>
    </row>
    <row r="56" spans="1:9" s="2" customFormat="1" x14ac:dyDescent="0.35">
      <c r="A56" s="62"/>
      <c r="B56" s="63"/>
      <c r="C56" s="64"/>
      <c r="D56" s="63"/>
      <c r="E56" s="63"/>
      <c r="F56" s="63"/>
      <c r="G56" s="64"/>
      <c r="H56" s="66"/>
      <c r="I56" s="2" t="e">
        <f>VLOOKUP(TRIM(RIGHT(G56,LEN(G56)-FIND(" ",G56))), 'All Behavior Standards'!$A$36:$B$46, 2, FALSE)</f>
        <v>#VALUE!</v>
      </c>
    </row>
    <row r="57" spans="1:9" s="2" customFormat="1" x14ac:dyDescent="0.35">
      <c r="A57" s="62"/>
      <c r="B57" s="63"/>
      <c r="C57" s="64"/>
      <c r="D57" s="63"/>
      <c r="E57" s="63"/>
      <c r="F57" s="63"/>
      <c r="G57" s="64"/>
      <c r="H57" s="66"/>
      <c r="I57" s="2" t="e">
        <f>VLOOKUP(TRIM(RIGHT(G57,LEN(G57)-FIND(" ",G57))), 'All Behavior Standards'!$A$36:$B$46, 2, FALSE)</f>
        <v>#VALUE!</v>
      </c>
    </row>
    <row r="58" spans="1:9" s="2" customFormat="1" x14ac:dyDescent="0.35">
      <c r="A58" s="62"/>
      <c r="B58" s="63"/>
      <c r="C58" s="64"/>
      <c r="D58" s="63"/>
      <c r="E58" s="63"/>
      <c r="F58" s="63"/>
      <c r="G58" s="64"/>
      <c r="H58" s="66"/>
      <c r="I58" s="2" t="e">
        <f>VLOOKUP(TRIM(RIGHT(G58,LEN(G58)-FIND(" ",G58))), 'All Behavior Standards'!$A$36:$B$46, 2, FALSE)</f>
        <v>#VALUE!</v>
      </c>
    </row>
    <row r="59" spans="1:9" s="2" customFormat="1" x14ac:dyDescent="0.35">
      <c r="A59" s="62"/>
      <c r="B59" s="63"/>
      <c r="C59" s="64"/>
      <c r="D59" s="63"/>
      <c r="E59" s="63"/>
      <c r="F59" s="63"/>
      <c r="G59" s="64"/>
      <c r="H59" s="66"/>
      <c r="I59" s="2" t="e">
        <f>VLOOKUP(TRIM(RIGHT(G59,LEN(G59)-FIND(" ",G59))), 'All Behavior Standards'!$A$36:$B$46, 2, FALSE)</f>
        <v>#VALUE!</v>
      </c>
    </row>
    <row r="60" spans="1:9" s="2" customFormat="1" x14ac:dyDescent="0.35">
      <c r="A60" s="62"/>
      <c r="B60" s="63"/>
      <c r="C60" s="64"/>
      <c r="D60" s="63"/>
      <c r="E60" s="63"/>
      <c r="F60" s="63"/>
      <c r="G60" s="64"/>
      <c r="H60" s="66"/>
      <c r="I60" s="2" t="e">
        <f>VLOOKUP(TRIM(RIGHT(G60,LEN(G60)-FIND(" ",G60))), 'All Behavior Standards'!$A$36:$B$46, 2, FALSE)</f>
        <v>#VALUE!</v>
      </c>
    </row>
    <row r="61" spans="1:9" s="2" customFormat="1" x14ac:dyDescent="0.35">
      <c r="A61" s="62"/>
      <c r="B61" s="63"/>
      <c r="C61" s="64"/>
      <c r="D61" s="63"/>
      <c r="E61" s="63"/>
      <c r="F61" s="63"/>
      <c r="G61" s="64"/>
      <c r="H61" s="66"/>
      <c r="I61" s="2" t="e">
        <f>VLOOKUP(TRIM(RIGHT(G61,LEN(G61)-FIND(" ",G61))), 'All Behavior Standards'!$A$36:$B$46, 2, FALSE)</f>
        <v>#VALUE!</v>
      </c>
    </row>
    <row r="62" spans="1:9" s="2" customFormat="1" x14ac:dyDescent="0.35">
      <c r="A62" s="62"/>
      <c r="B62" s="63"/>
      <c r="C62" s="64"/>
      <c r="D62" s="63"/>
      <c r="E62" s="63"/>
      <c r="F62" s="63"/>
      <c r="G62" s="64"/>
      <c r="H62" s="66"/>
      <c r="I62" s="2" t="e">
        <f>VLOOKUP(TRIM(RIGHT(G62,LEN(G62)-FIND(" ",G62))), 'All Behavior Standards'!$A$36:$B$46, 2, FALSE)</f>
        <v>#VALUE!</v>
      </c>
    </row>
    <row r="63" spans="1:9" s="2" customFormat="1" x14ac:dyDescent="0.35">
      <c r="A63" s="62"/>
      <c r="B63" s="63"/>
      <c r="C63" s="64"/>
      <c r="D63" s="63"/>
      <c r="E63" s="63"/>
      <c r="F63" s="63"/>
      <c r="G63" s="64"/>
      <c r="H63" s="66"/>
      <c r="I63" s="2" t="e">
        <f>VLOOKUP(TRIM(RIGHT(G63,LEN(G63)-FIND(" ",G63))), 'All Behavior Standards'!$A$36:$B$46, 2, FALSE)</f>
        <v>#VALUE!</v>
      </c>
    </row>
    <row r="64" spans="1:9" s="2" customFormat="1" x14ac:dyDescent="0.35">
      <c r="A64" s="62"/>
      <c r="B64" s="63"/>
      <c r="C64" s="64"/>
      <c r="D64" s="63"/>
      <c r="E64" s="63"/>
      <c r="F64" s="63"/>
      <c r="G64" s="64"/>
      <c r="H64" s="66"/>
      <c r="I64" s="2" t="e">
        <f>VLOOKUP(TRIM(RIGHT(G64,LEN(G64)-FIND(" ",G64))), 'All Behavior Standards'!$A$36:$B$46, 2, FALSE)</f>
        <v>#VALUE!</v>
      </c>
    </row>
    <row r="65" spans="1:9" s="2" customFormat="1" x14ac:dyDescent="0.35">
      <c r="A65" s="62"/>
      <c r="B65" s="63"/>
      <c r="C65" s="64"/>
      <c r="D65" s="63"/>
      <c r="E65" s="63"/>
      <c r="F65" s="63"/>
      <c r="G65" s="64"/>
      <c r="H65" s="66"/>
      <c r="I65" s="2" t="e">
        <f>VLOOKUP(TRIM(RIGHT(G65,LEN(G65)-FIND(" ",G65))), 'All Behavior Standards'!$A$36:$B$46, 2, FALSE)</f>
        <v>#VALUE!</v>
      </c>
    </row>
    <row r="66" spans="1:9" s="2" customFormat="1" x14ac:dyDescent="0.35">
      <c r="A66" s="62"/>
      <c r="B66" s="63"/>
      <c r="C66" s="64"/>
      <c r="D66" s="63"/>
      <c r="E66" s="63"/>
      <c r="F66" s="63"/>
      <c r="G66" s="64"/>
      <c r="H66" s="66"/>
      <c r="I66" s="2" t="e">
        <f>VLOOKUP(TRIM(RIGHT(G66,LEN(G66)-FIND(" ",G66))), 'All Behavior Standards'!$A$36:$B$46, 2, FALSE)</f>
        <v>#VALUE!</v>
      </c>
    </row>
    <row r="67" spans="1:9" s="2" customFormat="1" x14ac:dyDescent="0.35">
      <c r="A67" s="62"/>
      <c r="B67" s="63"/>
      <c r="C67" s="64"/>
      <c r="D67" s="63"/>
      <c r="E67" s="63"/>
      <c r="F67" s="63"/>
      <c r="G67" s="64"/>
      <c r="H67" s="66"/>
      <c r="I67" s="2" t="e">
        <f>VLOOKUP(TRIM(RIGHT(G67,LEN(G67)-FIND(" ",G67))), 'All Behavior Standards'!$A$36:$B$46, 2, FALSE)</f>
        <v>#VALUE!</v>
      </c>
    </row>
    <row r="68" spans="1:9" s="2" customFormat="1" x14ac:dyDescent="0.35">
      <c r="A68" s="62"/>
      <c r="B68" s="63"/>
      <c r="C68" s="64"/>
      <c r="D68" s="63"/>
      <c r="E68" s="63"/>
      <c r="F68" s="63"/>
      <c r="G68" s="64"/>
      <c r="H68" s="66"/>
      <c r="I68" s="2" t="e">
        <f>VLOOKUP(TRIM(RIGHT(G68,LEN(G68)-FIND(" ",G68))), 'All Behavior Standards'!$A$36:$B$46, 2, FALSE)</f>
        <v>#VALUE!</v>
      </c>
    </row>
    <row r="69" spans="1:9" s="2" customFormat="1" x14ac:dyDescent="0.35">
      <c r="A69" s="62"/>
      <c r="B69" s="63"/>
      <c r="C69" s="64"/>
      <c r="D69" s="63"/>
      <c r="E69" s="63"/>
      <c r="F69" s="63"/>
      <c r="G69" s="64"/>
      <c r="H69" s="66"/>
      <c r="I69" s="2" t="e">
        <f>VLOOKUP(TRIM(RIGHT(G69,LEN(G69)-FIND(" ",G69))), 'All Behavior Standards'!$A$36:$B$46, 2, FALSE)</f>
        <v>#VALUE!</v>
      </c>
    </row>
    <row r="70" spans="1:9" s="2" customFormat="1" x14ac:dyDescent="0.35">
      <c r="A70" s="62"/>
      <c r="B70" s="63"/>
      <c r="C70" s="64"/>
      <c r="D70" s="63"/>
      <c r="E70" s="63"/>
      <c r="F70" s="63"/>
      <c r="G70" s="64"/>
      <c r="H70" s="66"/>
      <c r="I70" s="2" t="e">
        <f>VLOOKUP(TRIM(RIGHT(G70,LEN(G70)-FIND(" ",G70))), 'All Behavior Standards'!$A$36:$B$46, 2, FALSE)</f>
        <v>#VALUE!</v>
      </c>
    </row>
    <row r="71" spans="1:9" s="2" customFormat="1" x14ac:dyDescent="0.35">
      <c r="A71" s="62"/>
      <c r="B71" s="63"/>
      <c r="C71" s="64"/>
      <c r="D71" s="63"/>
      <c r="E71" s="63"/>
      <c r="F71" s="63"/>
      <c r="G71" s="64"/>
      <c r="H71" s="66"/>
      <c r="I71" s="2" t="e">
        <f>VLOOKUP(TRIM(RIGHT(G71,LEN(G71)-FIND(" ",G71))), 'All Behavior Standards'!$A$36:$B$46, 2, FALSE)</f>
        <v>#VALUE!</v>
      </c>
    </row>
    <row r="75" spans="1:9" x14ac:dyDescent="0.35">
      <c r="A75" s="67"/>
      <c r="B75" s="68"/>
    </row>
    <row r="77" spans="1:9" x14ac:dyDescent="0.35">
      <c r="A77" s="67" t="s">
        <v>68</v>
      </c>
    </row>
    <row r="78" spans="1:9" x14ac:dyDescent="0.35">
      <c r="A78" s="31" t="s">
        <v>69</v>
      </c>
    </row>
    <row r="79" spans="1:9" x14ac:dyDescent="0.35">
      <c r="A79" s="69">
        <v>45894</v>
      </c>
    </row>
  </sheetData>
  <sheetProtection formatCells="0" formatColumns="0" formatRows="0" insertColumns="0" insertRows="0" insertHyperlinks="0" deleteColumns="0" deleteRows="0" selectLockedCells="1" sort="0" autoFilter="0" pivotTables="0"/>
  <autoFilter ref="A8:H9" xr:uid="{46A507A4-FD85-4784-B04C-D2A5AA3BE79F}">
    <sortState xmlns:xlrd2="http://schemas.microsoft.com/office/spreadsheetml/2017/richdata2" ref="A9:H71">
      <sortCondition ref="G8:G9"/>
    </sortState>
  </autoFilter>
  <sortState xmlns:xlrd2="http://schemas.microsoft.com/office/spreadsheetml/2017/richdata2" ref="A9:I71">
    <sortCondition ref="G9:G71"/>
  </sortState>
  <conditionalFormatting sqref="D10:G10 H10:H49 A11:G49 A50:H50">
    <cfRule type="expression" dxfId="1" priority="8">
      <formula>MOD(ROW(),2)=1</formula>
    </cfRule>
  </conditionalFormatting>
  <conditionalFormatting sqref="D9:I9 A9:C10 I10:I50 A51:I71">
    <cfRule type="expression" dxfId="0" priority="1">
      <formula>MOD(ROW(),2)=1</formula>
    </cfRule>
  </conditionalFormatting>
  <conditionalFormatting sqref="F14">
    <cfRule type="colorScale" priority="12">
      <colorScale>
        <cfvo type="min"/>
        <cfvo type="max"/>
        <color rgb="FFFF7128"/>
        <color rgb="FFFFEF9C"/>
      </colorScale>
    </cfRule>
  </conditionalFormatting>
  <pageMargins left="0.5" right="0.5" top="0.75" bottom="0.75" header="0.3" footer="0.3"/>
  <pageSetup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1137" yWindow="1115" count="5">
        <x14:dataValidation type="list" allowBlank="1" showInputMessage="1" showErrorMessage="1" promptTitle="Choose a standard" prompt=" " xr:uid="{65A36040-95F9-467A-867D-9A082F54F261}">
          <x14:formula1>
            <xm:f>'All Behavior Standards'!$E$1:$E$11</xm:f>
          </x14:formula1>
          <xm:sqref>A9:A71</xm:sqref>
        </x14:dataValidation>
        <x14:dataValidation type="list" allowBlank="1" showInputMessage="1" showErrorMessage="1" promptTitle="Choose a standard" prompt="Choose a standard" xr:uid="{3C89423E-2DBB-4AA9-AC5B-1ADB8BFB25B6}">
          <x14:formula1>
            <xm:f>'All Behavior Standards'!$E$12:$E$22</xm:f>
          </x14:formula1>
          <xm:sqref>B9:B71</xm:sqref>
        </x14:dataValidation>
        <x14:dataValidation type="list" allowBlank="1" showInputMessage="1" showErrorMessage="1" promptTitle="Choose a standard" prompt="  " xr:uid="{20029028-592E-4D5A-AEEF-F34DD25C3FC5}">
          <x14:formula1>
            <xm:f>'All Behavior Standards'!$E$23:$E$33</xm:f>
          </x14:formula1>
          <xm:sqref>C9:C71</xm:sqref>
        </x14:dataValidation>
        <x14:dataValidation type="list" allowBlank="1" showInputMessage="1" showErrorMessage="1" promptTitle="Choose a month" prompt=" " xr:uid="{988851C2-58EB-40A6-891F-6F0BF0ACEF91}">
          <x14:formula1>
            <xm:f>'All Behavior Standards'!$A$14:$A$26</xm:f>
          </x14:formula1>
          <xm:sqref>G9:G71 I9:I71</xm:sqref>
        </x14:dataValidation>
        <x14:dataValidation type="list" allowBlank="1" showInputMessage="1" showErrorMessage="1" promptTitle="Choose a tier" prompt=" " xr:uid="{F54AE869-52C4-4DD9-80C8-61A22D0552D5}">
          <x14:formula1>
            <xm:f>'All Behavior Standards'!$G$14:$G$15</xm:f>
          </x14:formula1>
          <xm:sqref>E9:E71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2AD62-03D6-42B9-ADD3-980C8F3C592E}">
  <dimension ref="A1:E4"/>
  <sheetViews>
    <sheetView workbookViewId="0">
      <selection activeCell="F12" sqref="F12"/>
    </sheetView>
  </sheetViews>
  <sheetFormatPr defaultRowHeight="14.5" x14ac:dyDescent="0.35"/>
  <cols>
    <col min="1" max="1" width="12" customWidth="1"/>
    <col min="2" max="2" width="11.81640625" customWidth="1"/>
    <col min="3" max="3" width="12.90625" customWidth="1"/>
    <col min="4" max="4" width="11.6328125" customWidth="1"/>
    <col min="5" max="5" width="15.453125" customWidth="1"/>
  </cols>
  <sheetData>
    <row r="1" spans="1:5" ht="81" customHeight="1" thickBot="1" x14ac:dyDescent="0.4">
      <c r="A1" s="103" t="s">
        <v>128</v>
      </c>
      <c r="B1" s="103"/>
      <c r="C1" s="103"/>
      <c r="D1" s="103"/>
      <c r="E1" s="103"/>
    </row>
    <row r="2" spans="1:5" ht="36" x14ac:dyDescent="0.45">
      <c r="A2" s="101" t="s">
        <v>21</v>
      </c>
      <c r="B2" s="101"/>
      <c r="C2" s="102"/>
      <c r="D2" s="70" t="s">
        <v>66</v>
      </c>
      <c r="E2" s="71" t="s">
        <v>124</v>
      </c>
    </row>
    <row r="3" spans="1:5" ht="39" x14ac:dyDescent="0.35">
      <c r="A3" s="72" t="s">
        <v>125</v>
      </c>
      <c r="B3" s="72" t="s">
        <v>126</v>
      </c>
      <c r="C3" s="73" t="s">
        <v>127</v>
      </c>
      <c r="D3" s="74" t="s">
        <v>33</v>
      </c>
      <c r="E3" s="75">
        <f>COUNTIF('Delivery Plan'!E9:E71, "Tier 1")</f>
        <v>0</v>
      </c>
    </row>
    <row r="4" spans="1:5" ht="15" thickBot="1" x14ac:dyDescent="0.4">
      <c r="A4" s="76">
        <f>COUNTA('Delivery Plan'!A9:A74)</f>
        <v>0</v>
      </c>
      <c r="B4" s="76">
        <f>COUNTA('Delivery Plan'!B9:B74)</f>
        <v>0</v>
      </c>
      <c r="C4" s="76">
        <f>COUNTA('Delivery Plan'!C9:C74)</f>
        <v>0</v>
      </c>
      <c r="D4" s="77" t="s">
        <v>45</v>
      </c>
      <c r="E4" s="75">
        <f>COUNTIF('Delivery Plan'!E10:E72, "Tier 2")</f>
        <v>0</v>
      </c>
    </row>
  </sheetData>
  <mergeCells count="2">
    <mergeCell ref="A2:C2"/>
    <mergeCell ref="A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365BA-454D-4B31-B9E5-633158323FB8}">
  <dimension ref="A1"/>
  <sheetViews>
    <sheetView workbookViewId="0">
      <selection activeCell="K21" sqref="K21"/>
    </sheetView>
  </sheetViews>
  <sheetFormatPr defaultColWidth="8.81640625" defaultRowHeight="14.5" x14ac:dyDescent="0.35"/>
  <sheetData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AC022-7630-4F63-94C7-CFF49FBC2D4A}">
  <sheetPr>
    <tabColor theme="0" tint="-0.14999847407452621"/>
  </sheetPr>
  <dimension ref="A1:G46"/>
  <sheetViews>
    <sheetView topLeftCell="A10" workbookViewId="0">
      <selection activeCell="B24" sqref="B24"/>
    </sheetView>
  </sheetViews>
  <sheetFormatPr defaultColWidth="8.81640625" defaultRowHeight="14.5" x14ac:dyDescent="0.35"/>
  <cols>
    <col min="1" max="3" width="28.453125" customWidth="1"/>
    <col min="5" max="5" width="54.81640625" customWidth="1"/>
  </cols>
  <sheetData>
    <row r="1" spans="1:7" ht="18.5" x14ac:dyDescent="0.35">
      <c r="A1" s="5" t="s">
        <v>70</v>
      </c>
      <c r="B1" s="5" t="s">
        <v>25</v>
      </c>
      <c r="C1" s="5" t="s">
        <v>26</v>
      </c>
    </row>
    <row r="2" spans="1:7" ht="58" x14ac:dyDescent="0.35">
      <c r="A2" s="3" t="s">
        <v>53</v>
      </c>
      <c r="B2" s="4" t="s">
        <v>71</v>
      </c>
      <c r="C2" s="3" t="s">
        <v>72</v>
      </c>
      <c r="E2" s="2" t="s">
        <v>53</v>
      </c>
    </row>
    <row r="3" spans="1:7" ht="72.5" x14ac:dyDescent="0.35">
      <c r="A3" s="3" t="s">
        <v>73</v>
      </c>
      <c r="B3" s="4" t="s">
        <v>74</v>
      </c>
      <c r="C3" s="3" t="s">
        <v>75</v>
      </c>
      <c r="E3" t="s">
        <v>76</v>
      </c>
    </row>
    <row r="4" spans="1:7" ht="43.5" x14ac:dyDescent="0.35">
      <c r="A4" s="3" t="s">
        <v>43</v>
      </c>
      <c r="B4" s="4" t="s">
        <v>77</v>
      </c>
      <c r="C4" s="3" t="s">
        <v>78</v>
      </c>
      <c r="E4" s="2" t="s">
        <v>43</v>
      </c>
    </row>
    <row r="5" spans="1:7" ht="43.5" x14ac:dyDescent="0.35">
      <c r="A5" s="3" t="s">
        <v>79</v>
      </c>
      <c r="B5" s="4" t="s">
        <v>80</v>
      </c>
      <c r="C5" s="3" t="s">
        <v>81</v>
      </c>
      <c r="E5" s="2" t="s">
        <v>79</v>
      </c>
    </row>
    <row r="6" spans="1:7" ht="43.5" x14ac:dyDescent="0.35">
      <c r="A6" s="3" t="s">
        <v>82</v>
      </c>
      <c r="B6" s="4" t="s">
        <v>83</v>
      </c>
      <c r="C6" s="3" t="s">
        <v>84</v>
      </c>
      <c r="E6" s="2" t="s">
        <v>82</v>
      </c>
    </row>
    <row r="7" spans="1:7" ht="43.5" x14ac:dyDescent="0.35">
      <c r="A7" s="3" t="s">
        <v>85</v>
      </c>
      <c r="B7" s="4" t="s">
        <v>47</v>
      </c>
      <c r="C7" s="3" t="s">
        <v>86</v>
      </c>
      <c r="E7" s="2" t="s">
        <v>85</v>
      </c>
    </row>
    <row r="8" spans="1:7" ht="43.5" x14ac:dyDescent="0.35">
      <c r="A8" s="3" t="s">
        <v>36</v>
      </c>
      <c r="B8" s="4" t="s">
        <v>63</v>
      </c>
      <c r="C8" s="3" t="s">
        <v>87</v>
      </c>
      <c r="E8" s="2" t="s">
        <v>36</v>
      </c>
    </row>
    <row r="9" spans="1:7" ht="58" x14ac:dyDescent="0.35">
      <c r="A9" s="3" t="s">
        <v>88</v>
      </c>
      <c r="B9" s="4" t="s">
        <v>89</v>
      </c>
      <c r="C9" s="3" t="s">
        <v>59</v>
      </c>
      <c r="E9" s="2" t="s">
        <v>88</v>
      </c>
    </row>
    <row r="10" spans="1:7" ht="72.5" x14ac:dyDescent="0.35">
      <c r="A10" s="3" t="s">
        <v>50</v>
      </c>
      <c r="B10" s="4" t="s">
        <v>90</v>
      </c>
      <c r="C10" s="3" t="s">
        <v>91</v>
      </c>
      <c r="E10" s="2" t="s">
        <v>50</v>
      </c>
    </row>
    <row r="11" spans="1:7" ht="43.5" x14ac:dyDescent="0.35">
      <c r="A11" s="3" t="s">
        <v>31</v>
      </c>
      <c r="B11" s="4" t="s">
        <v>55</v>
      </c>
      <c r="C11" s="3" t="s">
        <v>92</v>
      </c>
      <c r="E11" s="2" t="s">
        <v>31</v>
      </c>
    </row>
    <row r="12" spans="1:7" x14ac:dyDescent="0.35">
      <c r="A12" s="3"/>
      <c r="B12" s="4"/>
      <c r="C12" s="3"/>
      <c r="E12" s="2"/>
    </row>
    <row r="13" spans="1:7" ht="29" x14ac:dyDescent="0.35">
      <c r="E13" s="2" t="s">
        <v>71</v>
      </c>
    </row>
    <row r="14" spans="1:7" ht="29" x14ac:dyDescent="0.35">
      <c r="E14" s="2" t="s">
        <v>74</v>
      </c>
      <c r="G14" t="s">
        <v>33</v>
      </c>
    </row>
    <row r="15" spans="1:7" ht="29" x14ac:dyDescent="0.35">
      <c r="A15" s="3" t="s">
        <v>115</v>
      </c>
      <c r="E15" s="2" t="s">
        <v>77</v>
      </c>
      <c r="G15" t="s">
        <v>45</v>
      </c>
    </row>
    <row r="16" spans="1:7" ht="29" x14ac:dyDescent="0.35">
      <c r="A16" s="21" t="s">
        <v>116</v>
      </c>
      <c r="C16" t="s">
        <v>33</v>
      </c>
      <c r="E16" s="2" t="s">
        <v>80</v>
      </c>
    </row>
    <row r="17" spans="1:5" ht="29" x14ac:dyDescent="0.35">
      <c r="A17" s="1" t="s">
        <v>117</v>
      </c>
      <c r="C17" t="s">
        <v>93</v>
      </c>
      <c r="E17" s="2" t="s">
        <v>83</v>
      </c>
    </row>
    <row r="18" spans="1:5" ht="29" x14ac:dyDescent="0.35">
      <c r="A18" s="1" t="s">
        <v>118</v>
      </c>
      <c r="E18" s="2" t="s">
        <v>47</v>
      </c>
    </row>
    <row r="19" spans="1:5" ht="29" x14ac:dyDescent="0.35">
      <c r="A19" s="1" t="s">
        <v>119</v>
      </c>
      <c r="E19" s="2" t="s">
        <v>63</v>
      </c>
    </row>
    <row r="20" spans="1:5" ht="29" x14ac:dyDescent="0.35">
      <c r="A20" s="1" t="s">
        <v>120</v>
      </c>
      <c r="E20" s="2" t="s">
        <v>89</v>
      </c>
    </row>
    <row r="21" spans="1:5" ht="29" x14ac:dyDescent="0.35">
      <c r="A21" s="1" t="s">
        <v>121</v>
      </c>
      <c r="E21" s="2" t="s">
        <v>90</v>
      </c>
    </row>
    <row r="22" spans="1:5" ht="29" x14ac:dyDescent="0.35">
      <c r="A22" s="1" t="s">
        <v>122</v>
      </c>
      <c r="E22" s="2" t="s">
        <v>55</v>
      </c>
    </row>
    <row r="23" spans="1:5" x14ac:dyDescent="0.35">
      <c r="A23" s="1" t="s">
        <v>123</v>
      </c>
      <c r="E23" s="2"/>
    </row>
    <row r="24" spans="1:5" ht="29" x14ac:dyDescent="0.35">
      <c r="A24" s="1" t="s">
        <v>113</v>
      </c>
      <c r="E24" s="2" t="s">
        <v>72</v>
      </c>
    </row>
    <row r="25" spans="1:5" ht="43.5" x14ac:dyDescent="0.35">
      <c r="A25" s="1" t="s">
        <v>94</v>
      </c>
      <c r="E25" s="2" t="s">
        <v>75</v>
      </c>
    </row>
    <row r="26" spans="1:5" ht="29" x14ac:dyDescent="0.35">
      <c r="A26" s="1" t="s">
        <v>95</v>
      </c>
      <c r="E26" s="2" t="s">
        <v>78</v>
      </c>
    </row>
    <row r="27" spans="1:5" ht="29" x14ac:dyDescent="0.35">
      <c r="A27" s="1"/>
      <c r="E27" s="2" t="s">
        <v>81</v>
      </c>
    </row>
    <row r="28" spans="1:5" ht="29" x14ac:dyDescent="0.35">
      <c r="A28" s="1"/>
      <c r="E28" s="2" t="s">
        <v>84</v>
      </c>
    </row>
    <row r="29" spans="1:5" ht="29" x14ac:dyDescent="0.35">
      <c r="A29" s="1"/>
      <c r="E29" s="2" t="s">
        <v>86</v>
      </c>
    </row>
    <row r="30" spans="1:5" ht="43.5" x14ac:dyDescent="0.35">
      <c r="E30" s="2" t="s">
        <v>87</v>
      </c>
    </row>
    <row r="31" spans="1:5" ht="43.5" x14ac:dyDescent="0.35">
      <c r="A31" s="1"/>
      <c r="E31" s="2" t="s">
        <v>59</v>
      </c>
    </row>
    <row r="32" spans="1:5" x14ac:dyDescent="0.35">
      <c r="E32" t="s">
        <v>91</v>
      </c>
    </row>
    <row r="33" spans="1:5" x14ac:dyDescent="0.35">
      <c r="E33" t="s">
        <v>92</v>
      </c>
    </row>
    <row r="35" spans="1:5" x14ac:dyDescent="0.35">
      <c r="A35" s="28" t="s">
        <v>100</v>
      </c>
      <c r="B35" s="28" t="s">
        <v>101</v>
      </c>
    </row>
    <row r="36" spans="1:5" x14ac:dyDescent="0.35">
      <c r="A36" s="29" t="s">
        <v>102</v>
      </c>
      <c r="B36" s="29">
        <v>1</v>
      </c>
    </row>
    <row r="37" spans="1:5" x14ac:dyDescent="0.35">
      <c r="A37" s="29" t="s">
        <v>103</v>
      </c>
      <c r="B37" s="29">
        <v>2</v>
      </c>
    </row>
    <row r="38" spans="1:5" x14ac:dyDescent="0.35">
      <c r="A38" s="29" t="s">
        <v>104</v>
      </c>
      <c r="B38" s="29">
        <v>3</v>
      </c>
    </row>
    <row r="39" spans="1:5" x14ac:dyDescent="0.35">
      <c r="A39" s="29" t="s">
        <v>105</v>
      </c>
      <c r="B39" s="29">
        <v>4</v>
      </c>
    </row>
    <row r="40" spans="1:5" x14ac:dyDescent="0.35">
      <c r="A40" s="29" t="s">
        <v>106</v>
      </c>
      <c r="B40" s="29">
        <v>5</v>
      </c>
    </row>
    <row r="41" spans="1:5" x14ac:dyDescent="0.35">
      <c r="A41" s="29" t="s">
        <v>107</v>
      </c>
      <c r="B41" s="29">
        <v>6</v>
      </c>
    </row>
    <row r="42" spans="1:5" x14ac:dyDescent="0.35">
      <c r="A42" s="29" t="s">
        <v>108</v>
      </c>
      <c r="B42" s="29">
        <v>7</v>
      </c>
    </row>
    <row r="43" spans="1:5" x14ac:dyDescent="0.35">
      <c r="A43" s="29" t="s">
        <v>109</v>
      </c>
      <c r="B43" s="29">
        <v>8</v>
      </c>
    </row>
    <row r="44" spans="1:5" x14ac:dyDescent="0.35">
      <c r="A44" s="29" t="s">
        <v>110</v>
      </c>
      <c r="B44" s="29">
        <v>9</v>
      </c>
    </row>
    <row r="45" spans="1:5" x14ac:dyDescent="0.35">
      <c r="A45" s="29" t="s">
        <v>111</v>
      </c>
      <c r="B45" s="29">
        <v>10</v>
      </c>
    </row>
    <row r="46" spans="1:5" x14ac:dyDescent="0.35">
      <c r="A46" s="29" t="s">
        <v>112</v>
      </c>
      <c r="B46" s="29">
        <v>11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DD21FFDCCC5447882BA3E005D0C5C4" ma:contentTypeVersion="14" ma:contentTypeDescription="Create a new document." ma:contentTypeScope="" ma:versionID="1340d26105c8f86b047f8202d5f8639b">
  <xsd:schema xmlns:xsd="http://www.w3.org/2001/XMLSchema" xmlns:xs="http://www.w3.org/2001/XMLSchema" xmlns:p="http://schemas.microsoft.com/office/2006/metadata/properties" xmlns:ns2="70323f1b-2ea2-42d4-998f-b550c68bcfee" xmlns:ns3="e22182be-5fc9-442e-98ae-d2b3d9fe3f19" targetNamespace="http://schemas.microsoft.com/office/2006/metadata/properties" ma:root="true" ma:fieldsID="a875d9320b89735e7e93c51fa8249983" ns2:_="" ns3:_="">
    <xsd:import namespace="70323f1b-2ea2-42d4-998f-b550c68bcfee"/>
    <xsd:import namespace="e22182be-5fc9-442e-98ae-d2b3d9fe3f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BillingMetadata" minOccurs="0"/>
                <xsd:element ref="ns2:MediaServiceLocation" minOccurs="0"/>
                <xsd:element ref="ns2:MediaServiceOCR" minOccurs="0"/>
                <xsd:element ref="ns2:Im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323f1b-2ea2-42d4-998f-b550c68bc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9079e5af-fcb9-4239-8f53-2dcbfeccdc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" ma:index="21" nillable="true" ma:displayName="Image" ma:format="Dropdown" ma:internalName="Im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2182be-5fc9-442e-98ae-d2b3d9fe3f1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418c2e6-30b5-4463-b4eb-82a4d1d22635}" ma:internalName="TaxCatchAll" ma:showField="CatchAllData" ma:web="e22182be-5fc9-442e-98ae-d2b3d9fe3f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0323f1b-2ea2-42d4-998f-b550c68bcfee">
      <Terms xmlns="http://schemas.microsoft.com/office/infopath/2007/PartnerControls"/>
    </lcf76f155ced4ddcb4097134ff3c332f>
    <TaxCatchAll xmlns="e22182be-5fc9-442e-98ae-d2b3d9fe3f19" xsi:nil="true"/>
    <Image xmlns="70323f1b-2ea2-42d4-998f-b550c68bcfee" xsi:nil="true"/>
  </documentManagement>
</p:properties>
</file>

<file path=customXml/itemProps1.xml><?xml version="1.0" encoding="utf-8"?>
<ds:datastoreItem xmlns:ds="http://schemas.openxmlformats.org/officeDocument/2006/customXml" ds:itemID="{032D3823-B8B9-4CD2-AF7A-32B6DD3144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73F9E7-2CAB-42E5-B6FC-F269C44C35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323f1b-2ea2-42d4-998f-b550c68bcfee"/>
    <ds:schemaRef ds:uri="e22182be-5fc9-442e-98ae-d2b3d9fe3f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F79CDA-C00C-4370-A33A-523742F6AAF0}">
  <ds:schemaRefs>
    <ds:schemaRef ds:uri="http://schemas.openxmlformats.org/package/2006/metadata/core-properties"/>
    <ds:schemaRef ds:uri="http://schemas.microsoft.com/office/infopath/2007/PartnerControls"/>
    <ds:schemaRef ds:uri="e22182be-5fc9-442e-98ae-d2b3d9fe3f19"/>
    <ds:schemaRef ds:uri="http://www.w3.org/XML/1998/namespace"/>
    <ds:schemaRef ds:uri="70323f1b-2ea2-42d4-998f-b550c68bcfee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DO NOT DELETE-Lookup Table</vt:lpstr>
      <vt:lpstr>Overview </vt:lpstr>
      <vt:lpstr>Example</vt:lpstr>
      <vt:lpstr>Delivery Plan</vt:lpstr>
      <vt:lpstr>Summary</vt:lpstr>
      <vt:lpstr>ASCA Student Standards </vt:lpstr>
      <vt:lpstr>All Behavior Standards</vt:lpstr>
      <vt:lpstr>'Delivery Plan'!Print_Titles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Rocio Gomez</dc:creator>
  <cp:keywords/>
  <dc:description/>
  <cp:lastModifiedBy>Eric Sparks</cp:lastModifiedBy>
  <cp:revision/>
  <cp:lastPrinted>2025-12-18T20:57:42Z</cp:lastPrinted>
  <dcterms:created xsi:type="dcterms:W3CDTF">2025-04-10T19:53:01Z</dcterms:created>
  <dcterms:modified xsi:type="dcterms:W3CDTF">2026-06-17T17:08:19Z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0x010100F0DD21FFDCCC5447882BA3E005D0C5C4</vt:lpwstr>
  </property>
</Properties>
</file>